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4.jpeg" ContentType="image/jpeg"/>
  <Override PartName="/xl/media/image5.png" ContentType="image/png"/>
  <Override PartName="/xl/media/image6.png" ContentType="image/png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 TRIMESTRAL ARCHIVOS" sheetId="1" state="visible" r:id="rId2"/>
    <sheet name="Clave" sheetId="2" state="hidden" r:id="rId3"/>
    <sheet name="Base_Respo_Archivos de Trámite" sheetId="3" state="hidden" r:id="rId4"/>
    <sheet name="NomSerie" sheetId="4" state="hidden" r:id="rId5"/>
  </sheets>
  <definedNames>
    <definedName function="false" hidden="true" localSheetId="2" name="_xlnm._FilterDatabase" vbProcedure="false">'Base_Respo_Archivos de Trámite'!$A$7:$H$760</definedName>
    <definedName function="false" hidden="false" localSheetId="1" name="_xlnm.Print_Area" vbProcedure="false">Clave!$B$9:$B$601</definedName>
    <definedName function="false" hidden="true" localSheetId="1" name="_xlnm._FilterDatabase" vbProcedure="false">Clave!$B$8:$H$660</definedName>
    <definedName function="false" hidden="false" localSheetId="0" name="_xlnm.Print_Area" vbProcedure="false">'INF TRIMESTRAL ARCHIVOS'!$A$1:$CO$38</definedName>
    <definedName function="false" hidden="false" name="AGA" vbProcedure="false">Clave!$AB$9:$AB$89</definedName>
    <definedName function="false" hidden="false" name="AGACE" vbProcedure="false">Clave!$U$9:$U$22</definedName>
    <definedName function="false" hidden="false" name="AGAFF" vbProcedure="false">Clave!$Y$9:$Y$72</definedName>
    <definedName function="false" hidden="false" name="AGCTI" vbProcedure="false">Clave!$R$9:$R$151</definedName>
    <definedName function="false" hidden="false" name="AGE" vbProcedure="false">Clave!$S$9:$S$18</definedName>
    <definedName function="false" hidden="false" name="AGGC" vbProcedure="false">Clave!$AC$9</definedName>
    <definedName function="false" hidden="false" name="AGH" vbProcedure="false">Clave!$V$9</definedName>
    <definedName function="false" hidden="false" name="AGJ" vbProcedure="false">Clave!$Z$9:$Z$69</definedName>
    <definedName function="false" hidden="false" name="AGP" vbProcedure="false">Clave!$T$9:$T$14</definedName>
    <definedName function="false" hidden="false" name="AGR" vbProcedure="false">Clave!$X$9:$X$68</definedName>
    <definedName function="false" hidden="false" name="AGRS" vbProcedure="false">Clave!$W$9:$W$86</definedName>
    <definedName function="false" hidden="false" name="AGRS." vbProcedure="false">Clave!$AD$9:$AD$68</definedName>
    <definedName function="false" hidden="false" name="AGSC" vbProcedure="false">Clave!$AA$9:$AA$82</definedName>
    <definedName function="false" hidden="false" name="Archivo_de_Concentración_del_Módulo_de_Recursos_y_Servicios_de_Campeche" vbProcedure="false">'Base_Respo_Archivos de Trámite'!$WI$8:$WI$8</definedName>
    <definedName function="false" hidden="false" name="Archivo_de_Concentración_del_Módulo_de_Recursos_y_Servicios_de_Chetumal" vbProcedure="false">'Base_Respo_Archivos de Trámite'!$WX$8:$WX$8</definedName>
    <definedName function="false" hidden="false" name="Archivo_de_Concentración_del_Módulo_de_Recursos_y_Servicios_de_Ciudad_Guzmán" vbProcedure="false">'Base_Respo_Archivos de Trámite'!$XF$8:$XF$8</definedName>
    <definedName function="false" hidden="false" name="Archivo_de_Concentración_del_Módulo_de_Recursos_y_Servicios_de_Ciudad_Obregón" vbProcedure="false">'Base_Respo_Archivos de Trámite'!$WJ$8:$WJ$8</definedName>
    <definedName function="false" hidden="false" name="Archivo_de_Concentración_del_Módulo_de_Recursos_y_Servicios_de_Ciudad_Victoria" vbProcedure="false">'Base_Respo_Archivos de Trámite'!$YD$8:$YD$8</definedName>
    <definedName function="false" hidden="false" name="Archivo_de_Concentración_del_Módulo_de_Recursos_y_Servicios_de_Coatzacoalcos" vbProcedure="false">'Base_Respo_Archivos de Trámite'!$WE$8:$WE$8</definedName>
    <definedName function="false" hidden="false" name="Archivo_de_Concentración_del_Módulo_de_Recursos_y_Servicios_de_Córdoba" vbProcedure="false">'Base_Respo_Archivos de Trámite'!$XH$8:$XH$8</definedName>
    <definedName function="false" hidden="false" name="Archivo_de_Concentración_del_Módulo_de_Recursos_y_Servicios_de_Durango" vbProcedure="false">'Base_Respo_Archivos de Trámite'!$XV$8:$XV$8</definedName>
    <definedName function="false" hidden="false" name="Archivo_de_Concentración_del_Módulo_de_Recursos_y_Servicios_de_Iguala" vbProcedure="false">'Base_Respo_Archivos de Trámite'!$WK$8:$WK$8</definedName>
    <definedName function="false" hidden="false" name="Archivo_de_Concentración_del_Módulo_de_Recursos_y_Servicios_de_Irapuato" vbProcedure="false">'Base_Respo_Archivos de Trámite'!$WG$8:$WG$8</definedName>
    <definedName function="false" hidden="false" name="Archivo_de_Concentración_del_Módulo_de_Recursos_y_Servicios_de_León" vbProcedure="false">'Base_Respo_Archivos de Trámite'!$WY$8:$WY$8</definedName>
    <definedName function="false" hidden="false" name="Archivo_de_Concentración_del_Módulo_de_Recursos_y_Servicios_de_Los_Mochis" vbProcedure="false">'Base_Respo_Archivos de Trámite'!$XP$8:$XP$8</definedName>
    <definedName function="false" hidden="false" name="Archivo_de_Concentración_del_Módulo_de_Recursos_y_Servicios_de_Manzanillo" vbProcedure="false">'Base_Respo_Archivos de Trámite'!$YC$8:$YC$8</definedName>
    <definedName function="false" hidden="false" name="Archivo_de_Concentración_del_Módulo_de_Recursos_y_Servicios_de_Matamoros" vbProcedure="false">'Base_Respo_Archivos de Trámite'!$YE$8:$YE$8</definedName>
    <definedName function="false" hidden="false" name="Archivo_de_Concentración_del_Módulo_de_Recursos_y_Servicios_de_Mazatlán" vbProcedure="false">'Base_Respo_Archivos de Trámite'!$WS$8:$WS$8</definedName>
    <definedName function="false" hidden="false" name="Archivo_de_Concentración_del_Módulo_de_Recursos_y_Servicios_de_Mexicali" vbProcedure="false">'Base_Respo_Archivos de Trámite'!$XW$8:$XW$8</definedName>
    <definedName function="false" hidden="false" name="Archivo_de_Concentración_del_Módulo_de_Recursos_y_Servicios_de_Piedras_Negras" vbProcedure="false">'Base_Respo_Archivos de Trámite'!$WN$8:$WN$8</definedName>
    <definedName function="false" hidden="false" name="Archivo_de_Concentración_del_Módulo_de_Recursos_y_Servicios_de_Puerto_Vallarta" vbProcedure="false">'Base_Respo_Archivos de Trámite'!$WR$8:$WR$8</definedName>
    <definedName function="false" hidden="false" name="Archivo_de_Concentración_del_Módulo_de_Recursos_y_Servicios_de_Querétaro" vbProcedure="false">'Base_Respo_Archivos de Trámite'!$XM$8:$XM$8</definedName>
    <definedName function="false" hidden="false" name="Archivo_de_Concentración_del_Módulo_de_Recursos_y_Servicios_de_San_Luis_Potosí" vbProcedure="false">'Base_Respo_Archivos de Trámite'!$WC$8:$WC$8</definedName>
    <definedName function="false" hidden="false" name="Archivo_de_Concentración_del_Módulo_de_Recursos_y_Servicios_de_Tampico" vbProcedure="false">'Base_Respo_Archivos de Trámite'!$XX$8:$XX$8</definedName>
    <definedName function="false" hidden="false" name="Archivo_de_Concentración_del_Módulo_de_Recursos_y_Servicios_de_Tapachula" vbProcedure="false">'Base_Respo_Archivos de Trámite'!$YI$8:$YI$8</definedName>
    <definedName function="false" hidden="false" name="Archivo_de_Concentración_del_Módulo_de_Recursos_y_Servicios_de_Tlaxcala" vbProcedure="false">'Base_Respo_Archivos de Trámite'!$XZ$8:$XZ$8</definedName>
    <definedName function="false" hidden="false" name="Archivo_de_Concentración_del_Módulo_de_Recursos_y_Servicios_de_Tuxpan" vbProcedure="false">'Base_Respo_Archivos de Trámite'!$XA$8:$XA$8</definedName>
    <definedName function="false" hidden="false" name="Archivo_de_Concentración_del_Módulo_de_Recursos_y_Servicios_de_Uruapan" vbProcedure="false">'Base_Respo_Archivos de Trámite'!$XS$8:$XS$8</definedName>
    <definedName function="false" hidden="false" name="Archivo_de_Concentración_del_Módulo_de_Recursos_y_Servicios_de_Xalapa" vbProcedure="false">'Base_Respo_Archivos de Trámite'!$WM$8:$WM$8</definedName>
    <definedName function="false" hidden="false" name="Archivo_de_Concentración_del_Módulo_de_Recursos_y_Servicios_de_Zacatecas" vbProcedure="false">'Base_Respo_Archivos de Trámite'!$YA$8:$YA$8</definedName>
    <definedName function="false" hidden="false" name="Archivo_de_Concentración_de_la_Administración_de_Operación_de_Recursos_y_Servicios_3" vbProcedure="false">'Base_Respo_Archivos de Trámite'!$WD$8:$WD$8</definedName>
    <definedName function="false" hidden="false" name="Archivo_de_Concentración_de_la_Administración_de_Operación_de_Recursos_y_Servicios_6" vbProcedure="false">'Base_Respo_Archivos de Trámite'!$XQ$8:$XQ$8</definedName>
    <definedName function="false" hidden="false" name="Archivo_de_Concentración_de_la_Administración_de_Operación_de_Recursos_y_Servicios_7" vbProcedure="false">'Base_Respo_Archivos de Trámite'!$YB$8:$YB$8</definedName>
    <definedName function="false" hidden="false" name="Archivo_de_Concentración_de_la_Administración_de_Operación_de_Recursos_y_Servicios_8" vbProcedure="false">'Base_Respo_Archivos de Trámite'!$WL$8:$WL$8</definedName>
    <definedName function="false" hidden="false" name="Archivo_de_Concentración_de_la_Administración_de_Operación_de_Recursos_y_Servicios_9" vbProcedure="false">'Base_Respo_Archivos de Trámite'!$XN$8:$XN$8</definedName>
    <definedName function="false" hidden="false" name="Archivo_de_Concentración_de_la_Subadministración_de_Recursos_y_Servicios_de_Aguascalientes" vbProcedure="false">'Base_Respo_Archivos de Trámite'!$XJ$8:$XJ$8</definedName>
    <definedName function="false" hidden="false" name="Archivo_de_Concentración_de_la_Subadministración_de_Recursos_y_Servicios_de_Cancún" vbProcedure="false">'Base_Respo_Archivos de Trámite'!$WB$8:$WB$8</definedName>
    <definedName function="false" hidden="false" name="Archivo_de_Concentración_de_la_Subadministración_de_Recursos_y_Servicios_de_Celaya" vbProcedure="false">'Base_Respo_Archivos de Trámite'!$XK$8:$XK$8</definedName>
    <definedName function="false" hidden="false" name="Archivo_de_Concentración_de_la_Subadministración_de_Recursos_y_Servicios_de_Chichimequillas" vbProcedure="false">'Base_Respo_Archivos de Trámite'!$WV$8:$WV$8</definedName>
    <definedName function="false" hidden="false" name="Archivo_de_Concentración_de_la_Subadministración_de_Recursos_y_Servicios_de_Chihuahua" vbProcedure="false">'Base_Respo_Archivos de Trámite'!$XI$8:$XI$8</definedName>
    <definedName function="false" hidden="false" name="Archivo_de_Concentración_de_la_Subadministración_de_Recursos_y_Servicios_de_Ciudad_Juárez" vbProcedure="false">'Base_Respo_Archivos de Trámite'!$XB$8:$XB$8</definedName>
    <definedName function="false" hidden="false" name="Archivo_de_Concentración_de_la_Subadministración_de_Recursos_y_Servicios_de_Colima" vbProcedure="false">'Base_Respo_Archivos de Trámite'!$XR$8:$XR$8</definedName>
    <definedName function="false" hidden="false" name="Archivo_de_Concentración_de_la_Subadministración_de_Recursos_y_Servicios_de_Cuernavaca" vbProcedure="false">'Base_Respo_Archivos de Trámite'!$WT$8:$WT$8</definedName>
    <definedName function="false" hidden="false" name="Archivo_de_Concentración_de_la_Subadministración_de_Recursos_y_Servicios_de_Culiacán" vbProcedure="false">'Base_Respo_Archivos de Trámite'!$XL$8:$XL$8</definedName>
    <definedName function="false" hidden="false" name="Archivo_de_Concentración_de_la_Subadministración_de_Recursos_y_Servicios_de_Hermosillo" vbProcedure="false">'Base_Respo_Archivos de Trámite'!$WH$8:$WH$8</definedName>
    <definedName function="false" hidden="false" name="Archivo_de_Concentración_de_la_Subadministración_de_Recursos_y_Servicios_de_la_Paz" vbProcedure="false">'Base_Respo_Archivos de Trámite'!$WF$8:$WF$8</definedName>
    <definedName function="false" hidden="false" name="Archivo_de_Concentración_de_la_Subadministración_de_Recursos_y_Servicios_de_Los_Cabos" vbProcedure="false">'Base_Respo_Archivos de Trámite'!$XC$8:$XC$8</definedName>
    <definedName function="false" hidden="false" name="Archivo_de_Concentración_de_la_Subadministración_de_Recursos_y_Servicios_de_Morelia" vbProcedure="false">'Base_Respo_Archivos de Trámite'!$XG$8:$XG$8</definedName>
    <definedName function="false" hidden="false" name="Archivo_de_Concentración_de_la_Subadministración_de_Recursos_y_Servicios_de_Mérida" vbProcedure="false">'Base_Respo_Archivos de Trámite'!$XE$8:$XE$8</definedName>
    <definedName function="false" hidden="false" name="Archivo_de_Concentración_de_la_Subadministración_de_Recursos_y_Servicios_de_Naucalpan" vbProcedure="false">'Base_Respo_Archivos de Trámite'!$XD$8:$XD$8</definedName>
    <definedName function="false" hidden="false" name="Archivo_de_Concentración_de_la_Subadministración_de_Recursos_y_Servicios_de_Nogales" vbProcedure="false">'Base_Respo_Archivos de Trámite'!$WP$8:$WP$8</definedName>
    <definedName function="false" hidden="false" name="Archivo_de_Concentración_de_la_Subadministración_de_Recursos_y_Servicios_de_Nuevo_Laredo" vbProcedure="false">'Base_Respo_Archivos de Trámite'!$YH$8:$YH$8</definedName>
    <definedName function="false" hidden="false" name="Archivo_de_Concentración_de_la_Subadministración_de_Recursos_y_Servicios_de_Oaxaca" vbProcedure="false">'Base_Respo_Archivos de Trámite'!$XT$8:$XT$8</definedName>
    <definedName function="false" hidden="false" name="Archivo_de_Concentración_de_la_Subadministración_de_Recursos_y_Servicios_de_Pachuca" vbProcedure="false">'Base_Respo_Archivos de Trámite'!$XY$8:$XY$8</definedName>
    <definedName function="false" hidden="false" name="Archivo_de_Concentración_de_la_Subadministración_de_Recursos_y_Servicios_de_Puebla" vbProcedure="false">'Base_Respo_Archivos de Trámite'!$WZ$8:$WZ$8</definedName>
    <definedName function="false" hidden="false" name="Archivo_de_Concentración_de_la_Subadministración_de_Recursos_y_Servicios_de_Reynosa" vbProcedure="false">'Base_Respo_Archivos de Trámite'!$WO$8:$WO$8</definedName>
    <definedName function="false" hidden="false" name="Archivo_de_Concentración_de_la_Subadministración_de_Recursos_y_Servicios_de_Toluca" vbProcedure="false">'Base_Respo_Archivos de Trámite'!$WU$8:$WU$8</definedName>
    <definedName function="false" hidden="false" name="Archivo_de_Concentración_de_la_Subadministración_de_Recursos_y_Servicios_de_Torreón" vbProcedure="false">'Base_Respo_Archivos de Trámite'!$XO$8:$XO$8</definedName>
    <definedName function="false" hidden="false" name="Archivo_de_Concentración_de_la_Subadministración_de_Recursos_y_Servicios_de_Tuxtla_Gutiérrez" vbProcedure="false">'Base_Respo_Archivos de Trámite'!$YF$8:$YF$8</definedName>
    <definedName function="false" hidden="false" name="Archivo_de_Concentración_de_la_Subadministración_de_Recursos_y_Servicios_de_Veracruz" vbProcedure="false">'Base_Respo_Archivos de Trámite'!$YG$8:$YG$8</definedName>
    <definedName function="false" hidden="false" name="Archivo_de_Concentración_de_la_Subadministración_de_Recursos_y_Servicios_de_Villahermosa" vbProcedure="false">'Base_Respo_Archivos de Trámite'!$WW$8:$WW$8</definedName>
    <definedName function="false" hidden="false" name="Archivo_de_Concentración_de_Subadministración_de_Recursos_y_Servicios_de_Acapulco" vbProcedure="false">'Base_Respo_Archivos de Trámite'!$WQ$8:$WQ$8</definedName>
    <definedName function="false" hidden="false" name="Archivo_de_Concentración_de_Subadministración_de_Recursos_y_Servicios_de_Tepic" vbProcedure="false">'Base_Respo_Archivos de Trámite'!$XU$8:$XU$8</definedName>
    <definedName function="false" hidden="false" name="Archivo_de_Trámite_del_Módulo_de_Recursos_y_Servicios_de_Campeche" vbProcedure="false">'Base_Respo_Archivos de Trámite'!$UK$8:$UK$8</definedName>
    <definedName function="false" hidden="false" name="Archivo_de_Trámite_del_Módulo_de_Recursos_y_Servicios_de_Chetumal" vbProcedure="false">'Base_Respo_Archivos de Trámite'!$VY$8:$VY$8</definedName>
    <definedName function="false" hidden="false" name="Archivo_de_Trámite_del_Módulo_de_Recursos_y_Servicios_de_Ciudad_Guzmán" vbProcedure="false">'Base_Respo_Archivos de Trámite'!$VT$8:$VT$8</definedName>
    <definedName function="false" hidden="false" name="Archivo_de_Trámite_del_Módulo_de_Recursos_y_Servicios_de_Ciudad_Victoria" vbProcedure="false">'Base_Respo_Archivos de Trámite'!$UL$8:$UL$8</definedName>
    <definedName function="false" hidden="false" name="Archivo_de_Trámite_del_Módulo_de_Recursos_y_Servicios_de_Coatzacoalcos" vbProcedure="false">'Base_Respo_Archivos de Trámite'!$UM$8:$UM$8</definedName>
    <definedName function="false" hidden="false" name="Archivo_de_Trámite_del_Módulo_de_Recursos_y_Servicios_de_Córdoba" vbProcedure="false">'Base_Respo_Archivos de Trámite'!$UN$8:$UN$8</definedName>
    <definedName function="false" hidden="false" name="Archivo_de_Trámite_del_Módulo_de_Recursos_y_Servicios_de_Durango" vbProcedure="false">'Base_Respo_Archivos de Trámite'!$UO$8:$UO$8</definedName>
    <definedName function="false" hidden="false" name="Archivo_de_Trámite_del_Módulo_de_Recursos_y_Servicios_de_Ensenada" vbProcedure="false">'Base_Respo_Archivos de Trámite'!$VR$8:$VR$8</definedName>
    <definedName function="false" hidden="false" name="Archivo_de_Trámite_del_Módulo_de_Recursos_y_Servicios_de_Iguala" vbProcedure="false">'Base_Respo_Archivos de Trámite'!$VW$8:$VW$8</definedName>
    <definedName function="false" hidden="false" name="Archivo_de_Trámite_del_Módulo_de_Recursos_y_Servicios_de_Irapuato" vbProcedure="false">'Base_Respo_Archivos de Trámite'!$VP$8:$VP$8</definedName>
    <definedName function="false" hidden="false" name="Archivo_de_Trámite_del_Módulo_de_Recursos_y_Servicios_de_León" vbProcedure="false">'Base_Respo_Archivos de Trámite'!$UP$8:$UP$8</definedName>
    <definedName function="false" hidden="false" name="Archivo_de_Trámite_del_Módulo_de_Recursos_y_Servicios_de_Los_Mochis" vbProcedure="false">'Base_Respo_Archivos de Trámite'!$UQ$8:$UQ$8</definedName>
    <definedName function="false" hidden="false" name="Archivo_de_Trámite_del_Módulo_de_Recursos_y_Servicios_de_Manzanillo" vbProcedure="false">'Base_Respo_Archivos de Trámite'!$UR$8:$UR$8</definedName>
    <definedName function="false" hidden="false" name="Archivo_de_Trámite_del_Módulo_de_Recursos_y_Servicios_de_Matamoros" vbProcedure="false">'Base_Respo_Archivos de Trámite'!$VS$8:$VS$8</definedName>
    <definedName function="false" hidden="false" name="Archivo_de_Trámite_del_Módulo_de_Recursos_y_Servicios_de_Mazatlán" vbProcedure="false">'Base_Respo_Archivos de Trámite'!$US$8:$US$8</definedName>
    <definedName function="false" hidden="false" name="Archivo_de_Trámite_del_Módulo_de_Recursos_y_Servicios_de_Mexicali" vbProcedure="false">'Base_Respo_Archivos de Trámite'!$UT$8:$UT$8</definedName>
    <definedName function="false" hidden="false" name="Archivo_de_Trámite_del_Módulo_de_Recursos_y_Servicios_de_Obregón" vbProcedure="false">'Base_Respo_Archivos de Trámite'!$UU$8:$UU$8</definedName>
    <definedName function="false" hidden="false" name="Archivo_de_Trámite_del_Módulo_de_Recursos_y_Servicios_de_Piedras_Negras" vbProcedure="false">'Base_Respo_Archivos de Trámite'!$UV$8:$UV$8</definedName>
    <definedName function="false" hidden="false" name="Archivo_de_Trámite_del_Módulo_de_Recursos_y_Servicios_de_Puerto_Vallarta" vbProcedure="false">'Base_Respo_Archivos de Trámite'!$VU$8:$VU$8</definedName>
    <definedName function="false" hidden="false" name="Archivo_de_Trámite_del_Módulo_de_Recursos_y_Servicios_de_Quéretaro" vbProcedure="false">'Base_Respo_Archivos de Trámite'!$UW$8:$UW$8</definedName>
    <definedName function="false" hidden="false" name="Archivo_de_Trámite_del_Módulo_de_Recursos_y_Servicios_de_Saltillo" vbProcedure="false">'Base_Respo_Archivos de Trámite'!$PC$8:$PC$8</definedName>
    <definedName function="false" hidden="false" name="Archivo_de_Trámite_del_Módulo_de_Recursos_y_Servicios_de_San_Luis_Potosí" vbProcedure="false">'Base_Respo_Archivos de Trámite'!$UX$8:$UX$8</definedName>
    <definedName function="false" hidden="false" name="Archivo_de_Trámite_del_Módulo_de_Recursos_y_Servicios_de_Tapachula" vbProcedure="false">'Base_Respo_Archivos de Trámite'!$UY$8:$UY$8</definedName>
    <definedName function="false" hidden="false" name="Archivo_de_Trámite_del_Módulo_de_Recursos_y_Servicios_de_Tlaxcala" vbProcedure="false">'Base_Respo_Archivos de Trámite'!$UZ$8:$UZ$8</definedName>
    <definedName function="false" hidden="false" name="Archivo_de_Trámite_del_Módulo_de_Recursos_y_Servicios_de_Tuxpan" vbProcedure="false">'Base_Respo_Archivos de Trámite'!$VX$8:$VX$8</definedName>
    <definedName function="false" hidden="false" name="Archivo_de_Trámite_del_Módulo_de_Recursos_y_Servicios_de_Xalapa" vbProcedure="false">'Base_Respo_Archivos de Trámite'!$VA$8:$VA$8</definedName>
    <definedName function="false" hidden="false" name="Archivo_de_Trámite_del_Módulo_de_Recursos_y_Servicios_de_Zacatecas" vbProcedure="false">'Base_Respo_Archivos de Trámite'!$VB$8:$VB$8</definedName>
    <definedName function="false" hidden="false" name="Archivo_de_Trámite_del_Módulo_de_Servicios_Tributarios_de_Chetumal" vbProcedure="false">'Base_Respo_Archivos de Trámite'!$VC$8:$VC$8</definedName>
    <definedName function="false" hidden="false" name="Archivo_de_Trámite_del_Módulo_de_Servicios_Tributarios_de_Ciudad_Guzmán" vbProcedure="false">'Base_Respo_Archivos de Trámite'!$VD$8:$VD$8</definedName>
    <definedName function="false" hidden="false" name="Archivo_de_Trámite_del_Módulo_de_Servicios_Tributarios_de_Córdoba" vbProcedure="false">'Base_Respo_Archivos de Trámite'!$VE$8:$VE$8</definedName>
    <definedName function="false" hidden="false" name="Archivo_de_Trámite_del_Módulo_de_Servicios_Tributarios_de_Ensenada" vbProcedure="false">'Base_Respo_Archivos de Trámite'!$VF$8:$VF$8</definedName>
    <definedName function="false" hidden="false" name="Archivo_de_Trámite_del_Módulo_de_Servicios_Tributarios_de_Iguala" vbProcedure="false">'Base_Respo_Archivos de Trámite'!$VG$8:$VG$8</definedName>
    <definedName function="false" hidden="false" name="Archivo_de_Trámite_del_Módulo_de_Servicios_Tributarios_de_Irapuato" vbProcedure="false">'Base_Respo_Archivos de Trámite'!$VH$8:$VH$9</definedName>
    <definedName function="false" hidden="false" name="Archivo_de_Trámite_del_Módulo_de_Servicios_Tributarios_de_los_Cabos" vbProcedure="false">'Base_Respo_Archivos de Trámite'!$VI$8:$VI$8</definedName>
    <definedName function="false" hidden="false" name="Archivo_de_Trámite_del_Módulo_de_Servicios_Tributarios_de_los_Mochis" vbProcedure="false">'Base_Respo_Archivos de Trámite'!$VJ$8:$VJ$8</definedName>
    <definedName function="false" hidden="false" name="Archivo_de_Trámite_del_Módulo_de_Servicios_Tributarios_de_Puerto_Vallarta" vbProcedure="false">'Base_Respo_Archivos de Trámite'!$VK$8:$VK$8</definedName>
    <definedName function="false" hidden="false" name="Archivo_de_Trámite_del_Módulo_de_Servicios_Tributarios_de_Tuxpan" vbProcedure="false">'Base_Respo_Archivos de Trámite'!$VL$8:$VL$8</definedName>
    <definedName function="false" hidden="false" name="Archivo_de_Trámite_del_Módulo_de_Servicios_Tributarios_de_Uruapan" vbProcedure="false">'Base_Respo_Archivos de Trámite'!$VM$8:$VM$8</definedName>
    <definedName function="false" hidden="false" name="Archivo_de_Trámite_de_Administración_Central_Normatividad_de_Impuestos_Internos" vbProcedure="false">'Base_Respo_Archivos de Trámite'!$I$8:$I$9</definedName>
    <definedName function="false" hidden="false" name="Archivo_de_Trámite_de_la_Administracion_Central_de_Auditoria_de_Operaciones_de_Comercio_Exterior" vbProcedure="false">'Base_Respo_Archivos de Trámite'!$Z$8:$Z$8</definedName>
    <definedName function="false" hidden="false" name="Archivo_de_Trámite_de_la_Administracion_de_Operación_de_Recursos_Y_Servicios_6" vbProcedure="false">'Base_Respo_Archivos de Trámite'!$DA$8:$DA$8</definedName>
    <definedName function="false" hidden="false" name="Archivo_de_Trámite_de_la_Administracion_de_Operación_de_Recursos_Y_Servicios_7" vbProcedure="false">'Base_Respo_Archivos de Trámite'!$DB$8:$DB$8</definedName>
    <definedName function="false" hidden="false" name="Archivo_de_Trámite_de_la_Administracion_de_Operación_de_Recursos_Y_Servicios_8" vbProcedure="false">'Base_Respo_Archivos de Trámite'!$DC$8:$DC$8</definedName>
    <definedName function="false" hidden="false" name="Archivo_de_Trámite_de_la_Administracion_de_Operación_de_Recursos_Y_Servicios_9" vbProcedure="false">'Base_Respo_Archivos de Trámite'!$DD$8:$DD$8</definedName>
    <definedName function="false" hidden="false" name="Archivo_de_Trámite_de_la_Administración_Central_de_Amparos_e_Instancias_Judiciales" vbProcedure="false">'Base_Respo_Archivos de Trámite'!$Q$8:$Q$8</definedName>
    <definedName function="false" hidden="false" name="Archivo_de_Trámite_de_la_Administración_Central_de_Análisis_Técnico_Fiscal" vbProcedure="false">'Base_Respo_Archivos de Trámite'!$R$8:$R$8</definedName>
    <definedName function="false" hidden="false" name="Archivo_de_Trámite_de_la_Administración_Central_de_Análisis_y_Evaluación_de_Riesgos" vbProcedure="false">'Base_Respo_Archivos de Trámite'!$S$8:$S$8</definedName>
    <definedName function="false" hidden="false" name="Archivo_de_Trámite_de_la_Administración_Central_de_Apoyo_Jurídico_de_Auditoría_de_Comercio_Exterior" vbProcedure="false">'Base_Respo_Archivos de Trámite'!$U$8:$U$8</definedName>
    <definedName function="false" hidden="false" name="Archivo_de_Trámite_de_la_Administración_Central_de_Apoyo_Jurídico_de_Auditoría_Fiscal_Federal" vbProcedure="false">'Base_Respo_Archivos de Trámite'!$T$8:$T$8</definedName>
    <definedName function="false" hidden="false" name="Archivo_de_Trámite_de_la_Administración_Central_de_Apoyo_Jurídico_de_Recaudación" vbProcedure="false">'Base_Respo_Archivos de Trámite'!$M$8:$M$8</definedName>
    <definedName function="false" hidden="false" name="Archivo_de_Trámite_de_la_Administración_Central_de_Apoyo_Jurídico_de_Recursos_y_Servicios" vbProcedure="false">'Base_Respo_Archivos de Trámite'!$V$8:$V$8</definedName>
    <definedName function="false" hidden="false" name="Archivo_de_Trámite_de_la_Administración_Central_de_Apoyo_Jurídico_de_Servicios_al_Contribuyente" vbProcedure="false">'Base_Respo_Archivos de Trámite'!$W$8:$W$8</definedName>
    <definedName function="false" hidden="false" name="Archivo_de_Trámite_de_la_Administración_Central_de_Asuntos_Jurídicos_de_Actividades_Vulnerables" vbProcedure="false">'Base_Respo_Archivos de Trámite'!$YK$8:$YK$8</definedName>
    <definedName function="false" hidden="false" name="Archivo_de_Trámite_de_la_Administración_Central_de_Asuntos_Penales_y_Especiales" vbProcedure="false">'Base_Respo_Archivos de Trámite'!$X$8:$X$8</definedName>
    <definedName function="false" hidden="false" name="Archivo_de_Trámite_de_la_Administración_Central_de_Atención_Aduanera_y_Asuntos_Internacionales" vbProcedure="false">'Base_Respo_Archivos de Trámite'!$Y$8:$Y$8</definedName>
    <definedName function="false" hidden="false" name="Archivo_de_Trámite_de_la_Administración_Central_de_Certificación_y_Asuntos_Internacionales_de_Auditoría_de_Comercio_Exterior" vbProcedure="false">'Base_Respo_Archivos de Trámite'!$AA$8:$AA$8</definedName>
    <definedName function="false" hidden="false" name="Archivo_de_Trámite_de_la_Administración_Central_de_Comunicación_Institucional" vbProcedure="false">'Base_Respo_Archivos de Trámite'!$AB$8:$AB$8</definedName>
    <definedName function="false" hidden="false" name="Archivo_de_Trámite_de_la_Administración_Central_de_Coordinación_de_Seguridad_Institucional" vbProcedure="false">'Base_Respo_Archivos de Trámite'!$AC$8:$AC$8</definedName>
    <definedName function="false" hidden="false" name="Archivo_de_Trámite_de_la_Administración_Central_de_Coordinación_Estratégica_de_Auditoría_de_Comercio_Exterior" vbProcedure="false">'Base_Respo_Archivos de Trámite'!$AD$8:$AD$8</definedName>
    <definedName function="false" hidden="false" name="Archivo_de_Trámite_de_la_Administración_Central_de_Coordinación_Evaluatoria" vbProcedure="false">'Base_Respo_Archivos de Trámite'!$AE$8:$AE$8</definedName>
    <definedName function="false" hidden="false" name="Archivo_de_Trámite_de_la_Administración_Central_de_Declaraciones_y_Pagos" vbProcedure="false">'Base_Respo_Archivos de Trámite'!$J$8:$J$8</definedName>
    <definedName function="false" hidden="false" name="Archivo_de_Trámite_de_la_Administración_Central_de_Desarrollo_y_Mantenimiento_de_Aplicaciones_ACDMA" vbProcedure="false">'Base_Respo_Archivos de Trámite'!$AF$8:$AF$8</definedName>
    <definedName function="false" hidden="false" name="Archivo_de_Trámite_de_la_Administración_Central_de_Destino_de_Bienes" vbProcedure="false">'Base_Respo_Archivos de Trámite'!$AG$8:$AG$8</definedName>
    <definedName function="false" hidden="false" name="Archivo_de_Trámite_de_la_Administración_Central_de_Devoluciones_y_Compensaciones" vbProcedure="false">'Base_Respo_Archivos de Trámite'!$AH$8:$AH$8</definedName>
    <definedName function="false" hidden="false" name="Archivo_de_Trámite_de_la_Administración_Central_de_Equipamiento_e_Infraestructura_Aduanera" vbProcedure="false">'Base_Respo_Archivos de Trámite'!$AI$8:$AI$8</definedName>
    <definedName function="false" hidden="false" name="Archivo_de_Trámite_de_la_Administración_Central_de_Estudios_Tributarios_y_Aduaneros" vbProcedure="false">'Base_Respo_Archivos de Trámite'!$AJ$8:$AJ$8</definedName>
    <definedName function="false" hidden="false" name="Archivo_de_Trámite_de_la_Administración_Central_de_Evaluación_de_Comercio_Exterior_y_Aduanal" vbProcedure="false">'Base_Respo_Archivos de Trámite'!$AK$8:$AK$8</definedName>
    <definedName function="false" hidden="false" name="Archivo_de_Trámite_de_la_Administración_Central_de_Evaluación_de_Impuestos_Internos" vbProcedure="false">'Base_Respo_Archivos de Trámite'!$AL$8:$AL$8</definedName>
    <definedName function="false" hidden="false" name="Archivo_de_Trámite_de_la_Administración_Central_de_Evaluación_de_la_Confiabilidad" vbProcedure="false">'Base_Respo_Archivos de Trámite'!$AM$8:$AM$8</definedName>
    <definedName function="false" hidden="false" name="Archivo_de_Trámite_de_la_Administración_Central_de_Evaluación_de_Procesos_e_Información" vbProcedure="false">'Base_Respo_Archivos de Trámite'!$AN$8:$AN$8</definedName>
    <definedName function="false" hidden="false" name="Archivo_de_Trámite_de_la_Administración_Central_de_Evaluación_de_seguimiento" vbProcedure="false">'Base_Respo_Archivos de Trámite'!$AO$8:$AO$8</definedName>
    <definedName function="false" hidden="false" name="Archivo_de_Trámite_de_la_Administración_Central_de_Fideicomisos" vbProcedure="false">'Base_Respo_Archivos de Trámite'!$AP$8:$AP$8</definedName>
    <definedName function="false" hidden="false" name="Archivo_de_Trámite_de_la_Administración_Central_de_Fiscalización_Estratégica" vbProcedure="false">'Base_Respo_Archivos de Trámite'!$AQ$8:$AQ$8</definedName>
    <definedName function="false" hidden="false" name="Archivo_de_Trámite_de_la_Administración_Central_de_Gestión_de_Servicios_y_Trámites_con_Medios_Electrónicos" vbProcedure="false">'Base_Respo_Archivos de Trámite'!$AR$8:$AR$8</definedName>
    <definedName function="false" hidden="false" name="Archivo_de_Trámite_de_la_Administración_Central_de_Investigación_Aduanera" vbProcedure="false">'Base_Respo_Archivos de Trámite'!$AS$8:$AS$8</definedName>
    <definedName function="false" hidden="false" name="Archivo_de_Trámite_de_la_Administración_Central_de_Investigación_y_Análisis_de_Comercio_Exterior" vbProcedure="false">'Base_Respo_Archivos de Trámite'!$AT$8:$AT$8</definedName>
    <definedName function="false" hidden="false" name="Archivo_de_Trámite_de_la_Administración_Central_de_lo_Contencioso" vbProcedure="false">'Base_Respo_Archivos de Trámite'!$AV$8:$AV$8</definedName>
    <definedName function="false" hidden="false" name="Archivo_de_Trámite_de_la_Administración_Central_de_Modelos_de_Integración_de_Información" vbProcedure="false">'Base_Respo_Archivos de Trámite'!$AW$8:$AW$8</definedName>
    <definedName function="false" hidden="false" name="Archivo_de_Trámite_de_la_Administración_Central_de_Modelos_de_Riesgo" vbProcedure="false">'Base_Respo_Archivos de Trámite'!$AX$8:$AX$8</definedName>
    <definedName function="false" hidden="false" name="Archivo_de_Trámite_de_la_Administración_Central_de_Modernización_Aduanera" vbProcedure="false">'Base_Respo_Archivos de Trámite'!$AY$8:$AY$8</definedName>
    <definedName function="false" hidden="false" name="Archivo_de_Trámite_de_la_Administración_Central_de_Normatividad_de_Comercio_Exterior_y_Aduanal" vbProcedure="false">'Base_Respo_Archivos de Trámite'!$AZ$8:$AZ$8</definedName>
    <definedName function="false" hidden="false" name="Archivo_de_Trámite_de_la_Administración_Central_de_Notificación" vbProcedure="false">'Base_Respo_Archivos de Trámite'!$N$8:$N$8</definedName>
    <definedName function="false" hidden="false" name="Archivo_de_Trámite_de_la_Administración_Central_de_Operaciones_Especiales_de_Comercio_Exterior" vbProcedure="false">'Base_Respo_Archivos de Trámite'!$BE$8:$BE$8</definedName>
    <definedName function="false" hidden="false" name="Archivo_de_Trámite_de_la_Administración_Central_de_Operación_Aduanera" vbProcedure="false">'Base_Respo_Archivos de Trámite'!$BA$8:$BA$11</definedName>
    <definedName function="false" hidden="false" name="Archivo_de_Trámite_de_la_Administración_Central_de_Operación_de_Jurídica" vbProcedure="false">'Base_Respo_Archivos de Trámite'!$BB$8:$BB$8</definedName>
    <definedName function="false" hidden="false" name="Archivo_de_Trámite_de_la_Administración_Central_de_Operación_de_la_Fiscalización_Nacional" vbProcedure="false">'Base_Respo_Archivos de Trámite'!$AU$8:$AU$8</definedName>
    <definedName function="false" hidden="false" name="Archivo_de_Trámite_de_la_Administración_Central_de_Operación_de_Padrones" vbProcedure="false">'Base_Respo_Archivos de Trámite'!$BC$8:$BC$8</definedName>
    <definedName function="false" hidden="false" name="Archivo_de_Trámite_de_la_Administración_Central_de_Operación_y_Servicios_Tecnológicos" vbProcedure="false">'Base_Respo_Archivos de Trámite'!$BD$8:$BD$8</definedName>
    <definedName function="false" hidden="false" name="Archivo_de_Trámite_de_la_Administración_Central_de_Planeación_Aduanera" vbProcedure="false">'Base_Respo_Archivos de Trámite'!$BF$8:$BF$8</definedName>
    <definedName function="false" hidden="false" name="Archivo_de_Trámite_de_la_Administración_Central_de_Planeación_y_Programación_de_Auditoría_Fiscal_Federal" vbProcedure="false">'Base_Respo_Archivos de Trámite'!$BG$8:$BG$8</definedName>
    <definedName function="false" hidden="false" name="Archivo_de_Trámite_de_la_Administración_Central_de_Planeación_y_Programación_de_Comercio_Exterior" vbProcedure="false">'Base_Respo_Archivos de Trámite'!$BH$8:$BH$8</definedName>
    <definedName function="false" hidden="false" name="Archivo_de_Trámite_de_la_Administración_Central_de_Planeación__Análisis_e_Información" vbProcedure="false">'Base_Respo_Archivos de Trámite'!$BI$8:$BI$8</definedName>
    <definedName function="false" hidden="false" name="Archivo_de_Trámite_de_la_Administración_Central_de_Procedimientos_Especiales" vbProcedure="false">'Base_Respo_Archivos de Trámite'!$BJ$8:$BJ$8</definedName>
    <definedName function="false" hidden="false" name="Archivo_de_Trámite_de_la_Administración_Central_De_Procesamiento_Electrónico_de_Datos_Aduaneros" vbProcedure="false">'Base_Respo_Archivos de Trámite'!$BK$8:$BK$8</definedName>
    <definedName function="false" hidden="false" name="Archivo_de_Trámite_de_la_Administración_Central_de_Programas_Interinstitucionales_de_Servicios" vbProcedure="false">'Base_Respo_Archivos de Trámite'!$BL$8:$BL$8</definedName>
    <definedName function="false" hidden="false" name="Archivo_de_Trámite_de_la_Administración_Central_de_Programas_Operativos_con_Entidades_Federativas" vbProcedure="false">'Base_Respo_Archivos de Trámite'!$O$8:$O$8</definedName>
    <definedName function="false" hidden="false" name="Archivo_de_Trámite_de_la_Administración_Central_de_Promoción_a_la_Formalidad" vbProcedure="false">'Base_Respo_Archivos de Trámite'!$BM$8:$BM$8</definedName>
    <definedName function="false" hidden="false" name="Archivo_de_Trámite_de_la_Administración_Central_de_Promoción_y_Vigilancia_del_Cumplimiento" vbProcedure="false">'Base_Respo_Archivos de Trámite'!$P$8:$P$8</definedName>
    <definedName function="false" hidden="false" name="Archivo_de_Trámite_de_la_Administración_Central_de_Proyectos_Tecnológicos" vbProcedure="false">'Base_Respo_Archivos de Trámite'!$BN$8:$BN$8</definedName>
    <definedName function="false" hidden="false" name="Archivo_de_Trámite_de_la_Administración_Central_de_Proyectos_y_Vinculación_Institucional" vbProcedure="false">'Base_Respo_Archivos de Trámite'!$BO$8:$BO$8</definedName>
    <definedName function="false" hidden="false" name="Archivo_de_Trámite_de_la_Administración_Central_de_Recursos_Financieros" vbProcedure="false">'Base_Respo_Archivos de Trámite'!$BP$8:$BP$8</definedName>
    <definedName function="false" hidden="false" name="Archivo_de_Trámite_de_la_Administración_Central_de_Servicios_Tributarios_al_Contribuyente" vbProcedure="false">'Base_Respo_Archivos de Trámite'!$BQ$8:$BQ$8</definedName>
    <definedName function="false" hidden="false" name="Archivo_de_Trámite_de_la_Administración_Central_de_Soluciones_de_Negocio" vbProcedure="false">'Base_Respo_Archivos de Trámite'!$BR$8:$BR$8</definedName>
    <definedName function="false" hidden="false" name="Archivo_de_Trámite_de_la_Administración_Central_de_Transfomación_Tecnológica" vbProcedure="false">'Base_Respo_Archivos de Trámite'!$BS$8:$BS$8</definedName>
    <definedName function="false" hidden="false" name="Archivo_de_Trámite_de_la_Administración_Central_de_Verificación_y_Evaluación_de_Entidades_Federativas_en_Materia_de_Coordinación_Fiscal" vbProcedure="false">'Base_Respo_Archivos de Trámite'!$VZ$8:$VZ$8</definedName>
    <definedName function="false" hidden="false" name="Archivo_de_Trámite_de_la_Administración_del_Ciclo_de_Capital_Humano_1" vbProcedure="false">'Base_Respo_Archivos de Trámite'!$EA$8:$EA$8</definedName>
    <definedName function="false" hidden="false" name="Archivo_de_Trámite_de_la_Administración_del_Ciclo_de_Capital_Humano_2" vbProcedure="false">'Base_Respo_Archivos de Trámite'!$EB$8:$EB$8</definedName>
    <definedName function="false" hidden="false" name="Archivo_de_Trámite_de_la_Administración_del_Ciclo_de_Capital_Humano_3" vbProcedure="false">'Base_Respo_Archivos de Trámite'!$EC$8:$EC$8</definedName>
    <definedName function="false" hidden="false" name="Archivo_de_Trámite_de_la_Administración_del_Ciclo_de_Capital_Humano_4" vbProcedure="false">'Base_Respo_Archivos de Trámite'!$ED$8:$ED$13</definedName>
    <definedName function="false" hidden="false" name="Archivo_de_Trámite_de_la_Administración_del_Ciclo_de_Capital_Humano_5_CFTYCE_Campus_Chichimequillas" vbProcedure="false">'Base_Respo_Archivos de Trámite'!$EE$8:$EE$8</definedName>
    <definedName function="false" hidden="false" name="Archivo_de_Trámite_de_la_Administración_del_Ciclo_de_Capital_Humano_5_CFTyCE_Campus_Tlalpan" vbProcedure="false">'Base_Respo_Archivos de Trámite'!$EF$8:$EF$8</definedName>
    <definedName function="false" hidden="false" name="Archivo_de_Trámite_de_la_Administración_del_Ciclo_de_Capital_Humano_6" vbProcedure="false">'Base_Respo_Archivos de Trámite'!$EG$8:$EG$8</definedName>
    <definedName function="false" hidden="false" name="Archivo_de_Trámite_de_la_Administración_Desconcentrada_de_Auditoría_de_Comercio_del_Norte_Centro" vbProcedure="false">'Base_Respo_Archivos de Trámite'!$EK$8:$EK$8</definedName>
    <definedName function="false" hidden="false" name="Archivo_de_Trámite_de_la_Administración_Desconcentrada_de_Auditoría_de_Comercio_Exterior_del_Centro" vbProcedure="false">'Base_Respo_Archivos de Trámite'!$EJ$8:$EJ$8</definedName>
    <definedName function="false" hidden="false" name="Archivo_de_Trámite_de_la_Administración_Desconcentrada_de_Auditoría_de_Comercio_Exterior_del_Occidente" vbProcedure="false">'Base_Respo_Archivos de Trámite'!$EL$8:$EL$8</definedName>
    <definedName function="false" hidden="false" name="Archivo_de_Trámite_de_la_Administración_Desconcentrada_de_Auditoría_de_Comercio_Exterior_del_Pacífico_Norte" vbProcedure="false">'Base_Respo_Archivos de Trámite'!$EM$8:$EM$8</definedName>
    <definedName function="false" hidden="false" name="Archivo_de_Trámite_de_la_Administración_Desconcentrada_de_Auditoría_de_Comercio_Exterior_del_Sur" vbProcedure="false">'Base_Respo_Archivos de Trámite'!$EN$8:$EN$8</definedName>
    <definedName function="false" hidden="false" name="Archivo_de_Trámite_de_la_Administración_Desconcentrada_de_Auditoría_de_Comercio_Exterior_Noreste" vbProcedure="false">'Base_Respo_Archivos de Trámite'!$EO$8:$EO$8</definedName>
    <definedName function="false" hidden="false" name="Archivo_de_Trámite_de_la_Administración_Desconcentrada_de_Auditoría_Fiscal_Aguascalientes_1" vbProcedure="false">'Base_Respo_Archivos de Trámite'!$EP$8:$EP$8</definedName>
    <definedName function="false" hidden="false" name="Archivo_de_Trámite_de_la_Administración_Desconcentrada_de_Auditoría_Fiscal_Baja_California_2" vbProcedure="false">'Base_Respo_Archivos de Trámite'!$EQ$8:$EQ$8</definedName>
    <definedName function="false" hidden="false" name="Archivo_de_Trámite_de_la_Administración_Desconcentrada_de_Auditoría_Fiscal_Chiapas_1" vbProcedure="false">'Base_Respo_Archivos de Trámite'!$ER$8:$ER$8</definedName>
    <definedName function="false" hidden="false" name="Archivo_de_Trámite_de_la_Administración_Desconcentrada_de_Auditoría_Fiscal_Chiapas_2" vbProcedure="false">'Base_Respo_Archivos de Trámite'!$ES$8:$ES$8</definedName>
    <definedName function="false" hidden="false" name="Archivo_de_Trámite_de_la_Administración_Desconcentrada_de_Auditoría_Fiscal_del_Distrito_Federal_1" vbProcedure="false">'Base_Respo_Archivos de Trámite'!$GP$8:$GP$9</definedName>
    <definedName function="false" hidden="false" name="Archivo_de_Trámite_de_la_Administración_Desconcentrada_de_Auditoría_Fiscal_del_Distrito_Federal_2" vbProcedure="false">'Base_Respo_Archivos de Trámite'!$GO$8:$GO$9</definedName>
    <definedName function="false" hidden="false" name="Archivo_de_Trámite_de_la_Administración_Desconcentrada_de_Auditoría_Fiscal_del_Distrito_Federal_3" vbProcedure="false">'Base_Respo_Archivos de Trámite'!$GQ$8:$GQ$8</definedName>
    <definedName function="false" hidden="false" name="Archivo_de_Trámite_de_la_Administración_Desconcentrada_de_Auditoría_Fiscal_del_Distrito_Federal_4" vbProcedure="false">'Base_Respo_Archivos de Trámite'!$GR$8:$GR$9</definedName>
    <definedName function="false" hidden="false" name="Archivo_de_Trámite_de_la_Administración_Desconcentrada_de_Auditoría_Fiscal_de_Baja_California_1" vbProcedure="false">'Base_Respo_Archivos de Trámite'!$FA$8:$FA$8</definedName>
    <definedName function="false" hidden="false" name="Archivo_de_Trámite_de_la_Administración_Desconcentrada_de_Auditoría_Fiscal_de_Baja_California_Sur_1" vbProcedure="false">'Base_Respo_Archivos de Trámite'!$FB$8:$FB$8</definedName>
    <definedName function="false" hidden="false" name="Archivo_de_Trámite_de_la_Administración_Desconcentrada_de_Auditoría_Fiscal_de_Campeche_1" vbProcedure="false">'Base_Respo_Archivos de Trámite'!$FC$8:$FC$8</definedName>
    <definedName function="false" hidden="false" name="Archivo_de_Trámite_de_la_Administración_Desconcentrada_de_Auditoría_Fiscal_de_Chihuahua_1" vbProcedure="false">'Base_Respo_Archivos de Trámite'!$FD$8:$FD$8</definedName>
    <definedName function="false" hidden="false" name="Archivo_de_Trámite_de_la_Administración_Desconcentrada_de_Auditoría_Fiscal_de_Chihuahua_2" vbProcedure="false">'Base_Respo_Archivos de Trámite'!$FE$8:$FE$8</definedName>
    <definedName function="false" hidden="false" name="Archivo_de_Trámite_de_la_Administración_Desconcentrada_de_Auditoría_Fiscal_de_Coahuila_de_Zaragoza_1" vbProcedure="false">'Base_Respo_Archivos de Trámite'!$FF$8:$FF$9</definedName>
    <definedName function="false" hidden="false" name="Archivo_de_Trámite_de_la_Administración_Desconcentrada_de_Auditoría_Fiscal_de_Coahuila_de_Zaragoza_2" vbProcedure="false">'Base_Respo_Archivos de Trámite'!$FG$8:$FG$9</definedName>
    <definedName function="false" hidden="false" name="Archivo_de_Trámite_de_la_Administración_Desconcentrada_de_Auditoría_Fiscal_de_Coahuila_de_Zaragoza_3" vbProcedure="false">'Base_Respo_Archivos de Trámite'!$FH$8:$FH$8</definedName>
    <definedName function="false" hidden="false" name="Archivo_de_Trámite_de_la_Administración_Desconcentrada_de_Auditoría_Fiscal_de_Colima_1" vbProcedure="false">'Base_Respo_Archivos de Trámite'!$FI$8:$FI$8</definedName>
    <definedName function="false" hidden="false" name="Archivo_de_Trámite_de_la_Administración_Desconcentrada_de_Auditoría_Fiscal_de_Durango_1" vbProcedure="false">'Base_Respo_Archivos de Trámite'!$FJ$8:$FJ$8</definedName>
    <definedName function="false" hidden="false" name="Archivo_de_Trámite_de_la_Administración_Desconcentrada_de_Auditoría_Fiscal_de_Guanajuato_2" vbProcedure="false">'Base_Respo_Archivos de Trámite'!$FK$8:$FK$8</definedName>
    <definedName function="false" hidden="false" name="Archivo_de_Trámite_de_la_Administración_Desconcentrada_de_Auditoría_Fiscal_de_Guanajuato_3" vbProcedure="false">'Base_Respo_Archivos de Trámite'!$FL$8:$FL$9</definedName>
    <definedName function="false" hidden="false" name="Archivo_de_Trámite_de_la_Administración_Desconcentrada_de_Auditoría_Fiscal_de_Guerrero_1" vbProcedure="false">'Base_Respo_Archivos de Trámite'!$FM$8:$FM$8</definedName>
    <definedName function="false" hidden="false" name="Archivo_de_Trámite_de_la_Administración_Desconcentrada_de_Auditoría_Fiscal_de_Hidalgo_1" vbProcedure="false">'Base_Respo_Archivos de Trámite'!$FN$8:$FN$8</definedName>
    <definedName function="false" hidden="false" name="Archivo_de_Trámite_de_la_Administración_Desconcentrada_de_Auditoría_Fiscal_de_Jalisco_1" vbProcedure="false">'Base_Respo_Archivos de Trámite'!$FQ$8:$FQ$9</definedName>
    <definedName function="false" hidden="false" name="Archivo_de_Trámite_de_la_Administración_Desconcentrada_de_Auditoría_Fiscal_de_Jalisco_2" vbProcedure="false">'Base_Respo_Archivos de Trámite'!$FO$8:$FO$8</definedName>
    <definedName function="false" hidden="false" name="Archivo_de_Trámite_de_la_Administración_Desconcentrada_de_Auditoría_Fiscal_de_Jalisco_3" vbProcedure="false">'Base_Respo_Archivos de Trámite'!$FP$8:$FP$9</definedName>
    <definedName function="false" hidden="false" name="Archivo_de_Trámite_de_la_Administración_Desconcentrada_de_Auditoría_Fiscal_de_Michoacán_1" vbProcedure="false">'Base_Respo_Archivos de Trámite'!$FT$8:$FT$8</definedName>
    <definedName function="false" hidden="false" name="Archivo_de_Trámite_de_la_Administración_Desconcentrada_de_Auditoría_Fiscal_de_Morelos_1" vbProcedure="false">'Base_Respo_Archivos de Trámite'!$FU$8:$FU$8</definedName>
    <definedName function="false" hidden="false" name="Archivo_de_Trámite_de_la_Administración_Desconcentrada_de_Auditoría_Fiscal_de_México_1" vbProcedure="false">'Base_Respo_Archivos de Trámite'!$FR$8:$FR$8</definedName>
    <definedName function="false" hidden="false" name="Archivo_de_Trámite_de_la_Administración_Desconcentrada_de_Auditoría_Fiscal_de_México_2" vbProcedure="false">'Base_Respo_Archivos de Trámite'!$FS$8:$FS$9</definedName>
    <definedName function="false" hidden="false" name="Archivo_de_Trámite_de_la_Administración_Desconcentrada_de_Auditoría_Fiscal_de_Nayarit_1" vbProcedure="false">'Base_Respo_Archivos de Trámite'!$FV$8:$FV$10</definedName>
    <definedName function="false" hidden="false" name="Archivo_de_Trámite_de_la_Administración_Desconcentrada_de_Auditoría_Fiscal_de_Nuevo_León_1" vbProcedure="false">'Base_Respo_Archivos de Trámite'!$FY$8:$FY$8</definedName>
    <definedName function="false" hidden="false" name="Archivo_de_Trámite_de_la_Administración_Desconcentrada_de_Auditoría_Fiscal_de_Nuevo_León_2" vbProcedure="false">'Base_Respo_Archivos de Trámite'!$FW$8:$FW$8</definedName>
    <definedName function="false" hidden="false" name="Archivo_de_Trámite_de_la_Administración_Desconcentrada_de_Auditoría_Fiscal_de_Nuevo_León_3" vbProcedure="false">'Base_Respo_Archivos de Trámite'!$FX$8:$FX$8</definedName>
    <definedName function="false" hidden="false" name="Archivo_de_Trámite_de_la_Administración_Desconcentrada_de_Auditoría_Fiscal_de_Oaxaca_1" vbProcedure="false">'Base_Respo_Archivos de Trámite'!$FZ$8:$FZ$9</definedName>
    <definedName function="false" hidden="false" name="Archivo_de_Trámite_de_la_Administración_Desconcentrada_de_Auditoría_Fiscal_de_Puebla_1" vbProcedure="false">'Base_Respo_Archivos de Trámite'!$GA$8:$GA$8</definedName>
    <definedName function="false" hidden="false" name="Archivo_de_Trámite_de_la_Administración_Desconcentrada_de_Auditoría_Fiscal_de_Puebla_2" vbProcedure="false">'Base_Respo_Archivos de Trámite'!$GB$8:$GB$8</definedName>
    <definedName function="false" hidden="false" name="Archivo_de_Trámite_de_la_Administración_Desconcentrada_de_Auditoría_Fiscal_de_Querétaro_1" vbProcedure="false">'Base_Respo_Archivos de Trámite'!$GC$8:$GC$8</definedName>
    <definedName function="false" hidden="false" name="Archivo_de_Trámite_de_la_Administración_Desconcentrada_de_Auditoría_Fiscal_de_Quintana_Roo_2" vbProcedure="false">'Base_Respo_Archivos de Trámite'!$GD$8:$GD$8</definedName>
    <definedName function="false" hidden="false" name="Archivo_de_Trámite_de_la_Administración_Desconcentrada_de_Auditoría_Fiscal_de_San_Luis_Potosí_1" vbProcedure="false">'Base_Respo_Archivos de Trámite'!$GE$8:$GE$8</definedName>
    <definedName function="false" hidden="false" name="Archivo_de_Trámite_de_la_Administración_Desconcentrada_de_Auditoría_Fiscal_de_Sinaloa_1" vbProcedure="false">'Base_Respo_Archivos de Trámite'!$GF$8:$GF2</definedName>
    <definedName function="false" hidden="false" name="Archivo_de_Trámite_de_la_Administración_Desconcentrada_de_Auditoría_Fiscal_de_Sinaloa_2" vbProcedure="false">'Base_Respo_Archivos de Trámite'!$GG$8:$GG$8</definedName>
    <definedName function="false" hidden="false" name="Archivo_de_Trámite_de_la_Administración_Desconcentrada_de_Auditoría_Fiscal_de_Sonora_1" vbProcedure="false">'Base_Respo_Archivos de Trámite'!$GH$8:$GH$9</definedName>
    <definedName function="false" hidden="false" name="Archivo_de_Trámite_de_la_Administración_Desconcentrada_de_Auditoría_Fiscal_de_Sonora_2" vbProcedure="false">'Base_Respo_Archivos de Trámite'!$GI$8:$GI$8</definedName>
    <definedName function="false" hidden="false" name="Archivo_de_Trámite_de_la_Administración_Desconcentrada_de_Auditoría_Fiscal_de_Sonora_3" vbProcedure="false">'Base_Respo_Archivos de Trámite'!$GJ$8:$GJ$9</definedName>
    <definedName function="false" hidden="false" name="Archivo_de_Trámite_de_la_Administración_Desconcentrada_de_Auditoría_Fiscal_de_Tabasco_1" vbProcedure="false">'Base_Respo_Archivos de Trámite'!$GK$8:$GK$8</definedName>
    <definedName function="false" hidden="false" name="Archivo_de_Trámite_de_la_Administración_Desconcentrada_de_Auditoría_Fiscal_de_Tamaulipas_1" vbProcedure="false">'Base_Respo_Archivos de Trámite'!$ET$8:$ET$10</definedName>
    <definedName function="false" hidden="false" name="Archivo_de_Trámite_de_la_Administración_Desconcentrada_de_Auditoría_Fiscal_de_Tamaulipas_3" vbProcedure="false">'Base_Respo_Archivos de Trámite'!$EU$8:$EU$9</definedName>
    <definedName function="false" hidden="false" name="Archivo_de_Trámite_de_la_Administración_Desconcentrada_de_Auditoría_Fiscal_de_Tamaulipas_4" vbProcedure="false">'Base_Respo_Archivos de Trámite'!$EV$8:$EV$8</definedName>
    <definedName function="false" hidden="false" name="Archivo_de_Trámite_de_la_Administración_Desconcentrada_de_Auditoría_Fiscal_de_Tamaulipas_5" vbProcedure="false">'Base_Respo_Archivos de Trámite'!$EW$8:$EW$9</definedName>
    <definedName function="false" hidden="false" name="Archivo_de_Trámite_de_la_Administración_Desconcentrada_de_Auditoría_Fiscal_de_Tlaxcala_1" vbProcedure="false">'Base_Respo_Archivos de Trámite'!$EX$8:$EX$8</definedName>
    <definedName function="false" hidden="false" name="Archivo_de_Trámite_de_la_Administración_Desconcentrada_de_Auditoría_Fiscal_de_Veracruz_1" vbProcedure="false">'Base_Respo_Archivos de Trámite'!$EY$8:$EY$9</definedName>
    <definedName function="false" hidden="false" name="Archivo_de_Trámite_de_la_Administración_Desconcentrada_de_Auditoría_Fiscal_de_Veracruz_2" vbProcedure="false">'Base_Respo_Archivos de Trámite'!$EZ$8:$EZ$8</definedName>
    <definedName function="false" hidden="false" name="Archivo_de_Trámite_de_la_Administración_Desconcentrada_de_Auditoría_Fiscal_de_Veracruz_4" vbProcedure="false">'Base_Respo_Archivos de Trámite'!$GL$8:$GL$8</definedName>
    <definedName function="false" hidden="false" name="Archivo_de_Trámite_de_la_Administración_Desconcentrada_de_Auditoría_Fiscal_de_Yucatán_1" vbProcedure="false">'Base_Respo_Archivos de Trámite'!$GM$8:$GM$8</definedName>
    <definedName function="false" hidden="false" name="Archivo_de_Trámite_de_la_Administración_Desconcentrada_de_Auditoría_Fiscal_de_Zacatecas_1" vbProcedure="false">'Base_Respo_Archivos de Trámite'!$GN$8:$GN$8</definedName>
    <definedName function="false" hidden="false" name="Archivo_de_Trámite_de_la_Administración_Desconcentrada_de_Recaudación_del_Distrito_Federal_1" vbProcedure="false">'Base_Respo_Archivos de Trámite'!$IM$8:$IM$12</definedName>
    <definedName function="false" hidden="false" name="Archivo_de_Trámite_de_la_Administración_Desconcentrada_de_Recaudación_del_Distrito_Federal_2" vbProcedure="false">'Base_Respo_Archivos de Trámite'!$IN$8:$IN$8</definedName>
    <definedName function="false" hidden="false" name="Archivo_de_Trámite_de_la_Administración_Desconcentrada_de_Recaudación_del_Distrito_Federal_3" vbProcedure="false">'Base_Respo_Archivos de Trámite'!$IO$8:$IO$8</definedName>
    <definedName function="false" hidden="false" name="Archivo_de_Trámite_de_la_Administración_Desconcentrada_de_Recaudación_del_Distrito_Federal_4" vbProcedure="false">'Base_Respo_Archivos de Trámite'!$IP$8:$IP$8</definedName>
    <definedName function="false" hidden="false" name="Archivo_de_Trámite_de_la_Administración_Desconcentrada_de_Recaudación_de_Aguascalientes_1" vbProcedure="false">'Base_Respo_Archivos de Trámite'!$GS$8:$GS$8</definedName>
    <definedName function="false" hidden="false" name="Archivo_de_Trámite_de_la_Administración_Desconcentrada_de_Recaudación_de_Baja_California_1" vbProcedure="false">'Base_Respo_Archivos de Trámite'!$GT$8:$GT$8</definedName>
    <definedName function="false" hidden="false" name="Archivo_de_Trámite_de_la_Administración_Desconcentrada_de_Recaudación_de_Baja_California_2" vbProcedure="false">'Base_Respo_Archivos de Trámite'!$K$8:$K$8</definedName>
    <definedName function="false" hidden="false" name="Archivo_de_Trámite_de_la_Administración_Desconcentrada_de_Recaudación_de_Baja_California_Sur_1" vbProcedure="false">'Base_Respo_Archivos de Trámite'!$L$8:$L$8</definedName>
    <definedName function="false" hidden="false" name="Archivo_de_Trámite_de_la_Administración_Desconcentrada_de_Recaudación_de_Campeche_1" vbProcedure="false">'Base_Respo_Archivos de Trámite'!$IQ$8:$IQ$8</definedName>
    <definedName function="false" hidden="false" name="Archivo_de_Trámite_de_la_Administración_Desconcentrada_de_Recaudación_de_Chiapas_1" vbProcedure="false">'Base_Respo_Archivos de Trámite'!$GU$8:$GU$8</definedName>
    <definedName function="false" hidden="false" name="Archivo_de_Trámite_de_la_Administración_Desconcentrada_de_Recaudación_de_Chiapas_2" vbProcedure="false">'Base_Respo_Archivos de Trámite'!$GV$8:$GV$12</definedName>
    <definedName function="false" hidden="false" name="Archivo_de_Trámite_de_la_Administración_Desconcentrada_de_Recaudación_de_Chihuahua_1" vbProcedure="false">'Base_Respo_Archivos de Trámite'!$GW$8:$GW$8</definedName>
    <definedName function="false" hidden="false" name="Archivo_de_Trámite_de_la_Administración_Desconcentrada_de_Recaudación_de_Chihuahua_2" vbProcedure="false">'Base_Respo_Archivos de Trámite'!$GX$8:$GX$8</definedName>
    <definedName function="false" hidden="false" name="Archivo_de_Trámite_de_la_Administración_Desconcentrada_de_Recaudación_de_Coahuila_de_Zaragoza_1" vbProcedure="false">'Base_Respo_Archivos de Trámite'!$EH$8:$EH$8</definedName>
    <definedName function="false" hidden="false" name="Archivo_de_Trámite_de_la_Administración_Desconcentrada_de_Recaudación_de_Coahuila_de_Zaragoza_2" vbProcedure="false">'Base_Respo_Archivos de Trámite'!$EI$8:$EI$8</definedName>
    <definedName function="false" hidden="false" name="Archivo_de_Trámite_de_la_Administración_Desconcentrada_de_Recaudación_de_Coahuila_de_Zaragoza_3" vbProcedure="false">'Base_Respo_Archivos de Trámite'!$GY$8:$GY$8</definedName>
    <definedName function="false" hidden="false" name="Archivo_de_Trámite_de_la_Administración_Desconcentrada_de_Recaudación_de_Colima_1" vbProcedure="false">'Base_Respo_Archivos de Trámite'!$GZ$8:$GZ$8</definedName>
    <definedName function="false" hidden="false" name="Archivo_de_Trámite_de_la_Administración_Desconcentrada_de_Recaudación_de_Durango_1" vbProcedure="false">'Base_Respo_Archivos de Trámite'!$HA$8:$HA$8</definedName>
    <definedName function="false" hidden="false" name="Archivo_de_Trámite_de_la_Administración_Desconcentrada_de_Recaudación_de_Guanajuato_2" vbProcedure="false">'Base_Respo_Archivos de Trámite'!$HC$8:$HC$8</definedName>
    <definedName function="false" hidden="false" name="Archivo_de_Trámite_de_la_Administración_Desconcentrada_de_Recaudación_de_Guanajuato_3" vbProcedure="false">'Base_Respo_Archivos de Trámite'!$HB$8:$HB$8</definedName>
    <definedName function="false" hidden="false" name="Archivo_de_Trámite_de_la_Administración_Desconcentrada_de_Recaudación_de_Guerrero_1" vbProcedure="false">'Base_Respo_Archivos de Trámite'!$HD$8:$HD$8</definedName>
    <definedName function="false" hidden="false" name="Archivo_de_Trámite_de_la_Administración_Desconcentrada_de_Recaudación_de_Hidalgo_1" vbProcedure="false">'Base_Respo_Archivos de Trámite'!$HE$8:$HE$8</definedName>
    <definedName function="false" hidden="false" name="Archivo_de_Trámite_de_la_Administración_Desconcentrada_de_Recaudación_de_Jalisco_1" vbProcedure="false">'Base_Respo_Archivos de Trámite'!$HF$8:$HF$8</definedName>
    <definedName function="false" hidden="false" name="Archivo_de_Trámite_de_la_Administración_Desconcentrada_de_Recaudación_de_Jalisco_2" vbProcedure="false">'Base_Respo_Archivos de Trámite'!$HG$8:$HG$8</definedName>
    <definedName function="false" hidden="false" name="Archivo_de_Trámite_de_la_Administración_Desconcentrada_de_Recaudación_de_Jalisco_3" vbProcedure="false">'Base_Respo_Archivos de Trámite'!$HH$8:$HH$9</definedName>
    <definedName function="false" hidden="false" name="Archivo_de_Trámite_de_la_Administración_Desconcentrada_de_Recaudación_de_Michoacán_1" vbProcedure="false">'Base_Respo_Archivos de Trámite'!$HL$8:$HL$9</definedName>
    <definedName function="false" hidden="false" name="Archivo_de_Trámite_de_la_Administración_Desconcentrada_de_Recaudación_de_Morelos_1" vbProcedure="false">'Base_Respo_Archivos de Trámite'!$HM$8:$HM$9</definedName>
    <definedName function="false" hidden="false" name="Archivo_de_Trámite_de_la_Administración_Desconcentrada_de_Recaudación_de_México_1" vbProcedure="false">'Base_Respo_Archivos de Trámite'!$HJ$8:$HJ$8</definedName>
    <definedName function="false" hidden="false" name="Archivo_de_Trámite_de_la_Administración_Desconcentrada_de_Recaudación_de_México_2" vbProcedure="false">'Base_Respo_Archivos de Trámite'!$HK$8:$HK$8</definedName>
    <definedName function="false" hidden="false" name="Archivo_de_Trámite_de_la_Administración_Desconcentrada_de_Recaudación_de_Nayarit_1" vbProcedure="false">'Base_Respo_Archivos de Trámite'!$HN$8:$HN$8</definedName>
    <definedName function="false" hidden="false" name="Archivo_de_Trámite_de_la_Administración_Desconcentrada_de_Recaudación_de_Nuevo_León_1" vbProcedure="false">'Base_Respo_Archivos de Trámite'!$HO$8:$HO$8</definedName>
    <definedName function="false" hidden="false" name="Archivo_de_Trámite_de_la_Administración_Desconcentrada_de_Recaudación_de_Nuevo_León_2" vbProcedure="false">'Base_Respo_Archivos de Trámite'!$HP$8:$HP$8</definedName>
    <definedName function="false" hidden="false" name="Archivo_de_Trámite_de_la_Administración_Desconcentrada_de_Recaudación_de_Nuevo_León_3" vbProcedure="false">'Base_Respo_Archivos de Trámite'!$HQ$8:$HQ$8</definedName>
    <definedName function="false" hidden="false" name="Archivo_de_Trámite_de_la_Administración_Desconcentrada_de_Recaudación_de_Oaxaca_de_Juárez_1" vbProcedure="false">'Base_Respo_Archivos de Trámite'!$HR$8:$HR$8</definedName>
    <definedName function="false" hidden="false" name="Archivo_de_Trámite_de_la_Administración_Desconcentrada_de_Recaudación_de_Puebla_1" vbProcedure="false">'Base_Respo_Archivos de Trámite'!$HS$8:$HS$8</definedName>
    <definedName function="false" hidden="false" name="Archivo_de_Trámite_de_la_Administración_Desconcentrada_de_Recaudación_de_Puebla_2" vbProcedure="false">'Base_Respo_Archivos de Trámite'!$HT$8:$HT$8</definedName>
    <definedName function="false" hidden="false" name="Archivo_de_Trámite_de_la_Administración_Desconcentrada_de_Recaudación_de_Querétaro_1" vbProcedure="false">'Base_Respo_Archivos de Trámite'!$HU$8:$HU$8</definedName>
    <definedName function="false" hidden="false" name="Archivo_de_Trámite_de_la_Administración_Desconcentrada_de_Recaudación_de_Quintana_Roo_2" vbProcedure="false">'Base_Respo_Archivos de Trámite'!$HV$8:$HV$8</definedName>
    <definedName function="false" hidden="false" name="Archivo_de_Trámite_de_la_Administración_Desconcentrada_de_Recaudación_de_San_Luis_Potosí_1" vbProcedure="false">'Base_Respo_Archivos de Trámite'!$HW$8:$HW$8</definedName>
    <definedName function="false" hidden="false" name="Archivo_de_Trámite_de_la_Administración_Desconcentrada_de_Recaudación_de_Sinaloa_1" vbProcedure="false">'Base_Respo_Archivos de Trámite'!$HX$8:$HX$8</definedName>
    <definedName function="false" hidden="false" name="Archivo_de_Trámite_de_la_Administración_Desconcentrada_de_Recaudación_de_Sinaloa_2" vbProcedure="false">'Base_Respo_Archivos de Trámite'!$HY$8:$HY$8</definedName>
    <definedName function="false" hidden="false" name="Archivo_de_Trámite_de_la_Administración_Desconcentrada_de_Recaudación_de_Sonora_1" vbProcedure="false">'Base_Respo_Archivos de Trámite'!$HZ$8:$HZ$8</definedName>
    <definedName function="false" hidden="false" name="Archivo_de_Trámite_de_la_Administración_Desconcentrada_de_Recaudación_de_Sonora_2" vbProcedure="false">'Base_Respo_Archivos de Trámite'!$IA$8:$IA$8</definedName>
    <definedName function="false" hidden="false" name="Archivo_de_Trámite_de_la_Administración_Desconcentrada_de_Recaudación_de_Sonora_3" vbProcedure="false">'Base_Respo_Archivos de Trámite'!$IB$8:$IB$8</definedName>
    <definedName function="false" hidden="false" name="Archivo_de_Trámite_de_la_Administración_Desconcentrada_de_Recaudación_de_Tabasco_1" vbProcedure="false">'Base_Respo_Archivos de Trámite'!$IC$8:$IC$8</definedName>
    <definedName function="false" hidden="false" name="Archivo_de_Trámite_de_la_Administración_Desconcentrada_de_Recaudación_de_Tamaulipas_1" vbProcedure="false">'Base_Respo_Archivos de Trámite'!$ID$8:$ID$8</definedName>
    <definedName function="false" hidden="false" name="Archivo_de_Trámite_de_la_Administración_Desconcentrada_de_Recaudación_de_Tamaulipas_3" vbProcedure="false">'Base_Respo_Archivos de Trámite'!$IE$8:$IE$8</definedName>
    <definedName function="false" hidden="false" name="Archivo_de_Trámite_de_la_Administración_Desconcentrada_de_Recaudación_de_Tamaulipas_4" vbProcedure="false">'Base_Respo_Archivos de Trámite'!$IF$8:$IF$8</definedName>
    <definedName function="false" hidden="false" name="Archivo_de_Trámite_de_la_Administración_Desconcentrada_de_Recaudación_de_Tamaulipas_5" vbProcedure="false">'Base_Respo_Archivos de Trámite'!$IG$8:$IG$8</definedName>
    <definedName function="false" hidden="false" name="Archivo_de_Trámite_de_la_Administración_Desconcentrada_de_Recaudación_de_Tlaxcala_1" vbProcedure="false">'Base_Respo_Archivos de Trámite'!$IH$8:$IH$8</definedName>
    <definedName function="false" hidden="false" name="Archivo_de_Trámite_de_la_Administración_Desconcentrada_de_Recaudación_de_Veracruz_1" vbProcedure="false">'Base_Respo_Archivos de Trámite'!$II$8:$II$8</definedName>
    <definedName function="false" hidden="false" name="Archivo_de_Trámite_de_la_Administración_Desconcentrada_de_Recaudación_de_Veracruz_2" vbProcedure="false">'Base_Respo_Archivos de Trámite'!$IJ$8:$IJ$8</definedName>
    <definedName function="false" hidden="false" name="Archivo_de_Trámite_de_la_Administración_Desconcentrada_de_Recaudación_de_Veracruz_4" vbProcedure="false">'Base_Respo_Archivos de Trámite'!$IK$8:$IK$8</definedName>
    <definedName function="false" hidden="false" name="Archivo_de_Trámite_de_la_Administración_Desconcentrada_de_Recaudación_de_Yucatán_1" vbProcedure="false">'Base_Respo_Archivos de Trámite'!$HI$8:$HI$8</definedName>
    <definedName function="false" hidden="false" name="Archivo_de_Trámite_de_la_Administración_Desconcentrada_de_Recaudación_de_Zacatecas_1" vbProcedure="false">'Base_Respo_Archivos de Trámite'!$IL$8:$IL$8</definedName>
    <definedName function="false" hidden="false" name="Archivo_de_Trámite_de_la_Administración_Desconcentrada_Jurídica_del_Distrito_Federal_1" vbProcedure="false">'Base_Respo_Archivos de Trámite'!$KQ$8:$KQ$8</definedName>
    <definedName function="false" hidden="false" name="Archivo_de_Trámite_de_la_Administración_Desconcentrada_Jurídica_del_Distrito_Federal_2" vbProcedure="false">'Base_Respo_Archivos de Trámite'!$KR$8:$KR$8</definedName>
    <definedName function="false" hidden="false" name="Archivo_de_Trámite_de_la_Administración_Desconcentrada_Jurídica_del_Distrito_Federal_3" vbProcedure="false">'Base_Respo_Archivos de Trámite'!$KS$8:$KS$8</definedName>
    <definedName function="false" hidden="false" name="Archivo_de_Trámite_de_la_Administración_Desconcentrada_Jurídica_del_Distrito_Federal_4" vbProcedure="false">'Base_Respo_Archivos de Trámite'!$KT$8:$KT$8</definedName>
    <definedName function="false" hidden="false" name="Archivo_de_Trámite_de_la_Administración_Desconcentrada_Jurídica_de_Aguascalientes_1" vbProcedure="false">'Base_Respo_Archivos de Trámite'!$IR$8:$IR$8</definedName>
    <definedName function="false" hidden="false" name="Archivo_de_Trámite_de_la_Administración_Desconcentrada_Jurídica_de_Baja_California_1" vbProcedure="false">'Base_Respo_Archivos de Trámite'!$IS$8:$IS$8</definedName>
    <definedName function="false" hidden="false" name="Archivo_de_Trámite_de_la_Administración_Desconcentrada_Jurídica_de_Baja_California_2" vbProcedure="false">'Base_Respo_Archivos de Trámite'!$IT$8:$IT$8</definedName>
    <definedName function="false" hidden="false" name="Archivo_de_Trámite_de_la_Administración_Desconcentrada_Jurídica_de_Baja_California_Sur_1" vbProcedure="false">'Base_Respo_Archivos de Trámite'!$IU$8</definedName>
    <definedName function="false" hidden="false" name="Archivo_de_Trámite_de_la_Administración_Desconcentrada_Jurídica_de_Campeche_1" vbProcedure="false">'Base_Respo_Archivos de Trámite'!$IV$8</definedName>
    <definedName function="false" hidden="false" name="Archivo_de_Trámite_de_la_Administración_Desconcentrada_Jurídica_de_Chiapas_1" vbProcedure="false">'Base_Respo_Archivos de Trámite'!$IW$8:$IW$8</definedName>
    <definedName function="false" hidden="false" name="Archivo_de_Trámite_de_la_Administración_Desconcentrada_Jurídica_de_Chiapas_2" vbProcedure="false">'Base_Respo_Archivos de Trámite'!$IX$8:$IX$8</definedName>
    <definedName function="false" hidden="false" name="Archivo_de_Trámite_de_la_Administración_Desconcentrada_Jurídica_de_Chihuahua_1" vbProcedure="false">'Base_Respo_Archivos de Trámite'!$IY$8:$IY$8</definedName>
    <definedName function="false" hidden="false" name="Archivo_de_Trámite_de_la_Administración_Desconcentrada_Jurídica_de_Chihuahua_2" vbProcedure="false">'Base_Respo_Archivos de Trámite'!$IZ$8:$IZ$8</definedName>
    <definedName function="false" hidden="false" name="Archivo_de_Trámite_de_la_Administración_Desconcentrada_Jurídica_de_Coahuila_de_Zaragoza_1" vbProcedure="false">'Base_Respo_Archivos de Trámite'!$JA$8:$JA$8</definedName>
    <definedName function="false" hidden="false" name="Archivo_de_Trámite_de_la_Administración_Desconcentrada_Jurídica_de_Coahuila_de_Zaragoza_2" vbProcedure="false">'Base_Respo_Archivos de Trámite'!$JB$8:$JB$8</definedName>
    <definedName function="false" hidden="false" name="Archivo_de_Trámite_de_la_Administración_Desconcentrada_Jurídica_de_Coahuila_de_Zaragoza_3" vbProcedure="false">'Base_Respo_Archivos de Trámite'!$JC$8:$JC$8</definedName>
    <definedName function="false" hidden="false" name="Archivo_de_Trámite_de_la_Administración_Desconcentrada_Jurídica_de_Colima_1" vbProcedure="false">'Base_Respo_Archivos de Trámite'!$JD$8:$JD$8</definedName>
    <definedName function="false" hidden="false" name="Archivo_de_Trámite_de_la_Administración_Desconcentrada_Jurídica_de_Durango_1" vbProcedure="false">'Base_Respo_Archivos de Trámite'!$JE$8:$JE$8</definedName>
    <definedName function="false" hidden="false" name="Archivo_de_Trámite_de_la_Administración_Desconcentrada_Jurídica_de_Guanajuato_2" vbProcedure="false">'Base_Respo_Archivos de Trámite'!$JF$8:$JF$8</definedName>
    <definedName function="false" hidden="false" name="Archivo_de_Trámite_de_la_Administración_Desconcentrada_Jurídica_de_Guanajuato_3" vbProcedure="false">'Base_Respo_Archivos de Trámite'!$JG$8:$JG$8</definedName>
    <definedName function="false" hidden="false" name="Archivo_de_Trámite_de_la_Administración_Desconcentrada_Jurídica_de_Guerrero_1" vbProcedure="false">'Base_Respo_Archivos de Trámite'!$JH$8:$JH$8</definedName>
    <definedName function="false" hidden="false" name="Archivo_de_Trámite_de_la_Administración_Desconcentrada_Jurídica_de_Hidalgo_1" vbProcedure="false">'Base_Respo_Archivos de Trámite'!$JI$8:$JI$8</definedName>
    <definedName function="false" hidden="false" name="Archivo_de_Trámite_de_la_Administración_Desconcentrada_Jurídica_de_Jalisco_1" vbProcedure="false">'Base_Respo_Archivos de Trámite'!$JJ$8:$JJ$8</definedName>
    <definedName function="false" hidden="false" name="Archivo_de_Trámite_de_la_Administración_Desconcentrada_Jurídica_de_Jalisco_2" vbProcedure="false">'Base_Respo_Archivos de Trámite'!$JK$8:$JK$8</definedName>
    <definedName function="false" hidden="false" name="Archivo_de_Trámite_de_la_Administración_Desconcentrada_Jurídica_de_Jalisco_3" vbProcedure="false">'Base_Respo_Archivos de Trámite'!$JL$8:$JL$8</definedName>
    <definedName function="false" hidden="false" name="Archivo_de_Trámite_de_la_Administración_Desconcentrada_Jurídica_de_Michoacán_1" vbProcedure="false">'Base_Respo_Archivos de Trámite'!$JO$8:$JO$8</definedName>
    <definedName function="false" hidden="false" name="Archivo_de_Trámite_de_la_Administración_Desconcentrada_Jurídica_de_Morelos_1" vbProcedure="false">'Base_Respo_Archivos de Trámite'!$JP$8:$JP$8</definedName>
    <definedName function="false" hidden="false" name="Archivo_de_Trámite_de_la_Administración_Desconcentrada_Jurídica_de_México_1" vbProcedure="false">'Base_Respo_Archivos de Trámite'!$JM$8:$JM$8</definedName>
    <definedName function="false" hidden="false" name="Archivo_de_Trámite_de_la_Administración_Desconcentrada_Jurídica_de_México_2" vbProcedure="false">'Base_Respo_Archivos de Trámite'!$JN$8:$JN$8</definedName>
    <definedName function="false" hidden="false" name="Archivo_de_Trámite_de_la_Administración_Desconcentrada_Jurídica_de_Nayarit_1" vbProcedure="false">'Base_Respo_Archivos de Trámite'!$JQ$8:$JQ$8</definedName>
    <definedName function="false" hidden="false" name="Archivo_de_Trámite_de_la_Administración_Desconcentrada_Jurídica_de_Nuevo_León_1" vbProcedure="false">'Base_Respo_Archivos de Trámite'!$JR$8:$JR$8</definedName>
    <definedName function="false" hidden="false" name="Archivo_de_Trámite_de_la_Administración_Desconcentrada_Jurídica_de_Nuevo_León_2" vbProcedure="false">'Base_Respo_Archivos de Trámite'!$JS$8:$JS$8</definedName>
    <definedName function="false" hidden="false" name="Archivo_de_Trámite_de_la_Administración_Desconcentrada_Jurídica_de_Nuevo_León_3" vbProcedure="false">'Base_Respo_Archivos de Trámite'!$JT$8:$JT$8</definedName>
    <definedName function="false" hidden="false" name="Archivo_de_Trámite_de_la_Administración_Desconcentrada_Jurídica_de_Oaxaca_1" vbProcedure="false">'Base_Respo_Archivos de Trámite'!$JU$8:$JU$8</definedName>
    <definedName function="false" hidden="false" name="Archivo_de_Trámite_de_la_Administración_Desconcentrada_Jurídica_de_Puebla_1" vbProcedure="false">'Base_Respo_Archivos de Trámite'!$JV$8:$JV$8</definedName>
    <definedName function="false" hidden="false" name="Archivo_de_Trámite_de_la_Administración_Desconcentrada_Jurídica_de_Puebla_2" vbProcedure="false">'Base_Respo_Archivos de Trámite'!$JW$8:$JW$8</definedName>
    <definedName function="false" hidden="false" name="Archivo_de_Trámite_de_la_Administración_Desconcentrada_Jurídica_de_Querétaro_1" vbProcedure="false">'Base_Respo_Archivos de Trámite'!$JX$8:$JX$8</definedName>
    <definedName function="false" hidden="false" name="Archivo_de_Trámite_de_la_Administración_Desconcentrada_Jurídica_de_Quintana_Roo_2" vbProcedure="false">'Base_Respo_Archivos de Trámite'!$JY$8:$JY$8</definedName>
    <definedName function="false" hidden="false" name="Archivo_de_Trámite_de_la_Administración_Desconcentrada_Jurídica_de_San_Luis_Potosí_1" vbProcedure="false">'Base_Respo_Archivos de Trámite'!$JZ$8:$JZ$8</definedName>
    <definedName function="false" hidden="false" name="Archivo_de_Trámite_de_la_Administración_Desconcentrada_Jurídica_de_Sinaloa_1" vbProcedure="false">'Base_Respo_Archivos de Trámite'!$KA$8:$KA$8</definedName>
    <definedName function="false" hidden="false" name="Archivo_de_Trámite_de_la_Administración_Desconcentrada_Jurídica_de_Sinaloa_2" vbProcedure="false">'Base_Respo_Archivos de Trámite'!$KB$8:$KB$8</definedName>
    <definedName function="false" hidden="false" name="Archivo_de_Trámite_de_la_Administración_Desconcentrada_Jurídica_de_Sonora_1" vbProcedure="false">'Base_Respo_Archivos de Trámite'!$KC$8:$KC$8</definedName>
    <definedName function="false" hidden="false" name="Archivo_de_Trámite_de_la_Administración_Desconcentrada_Jurídica_de_Sonora_2" vbProcedure="false">'Base_Respo_Archivos de Trámite'!$KD$8:$KD$8</definedName>
    <definedName function="false" hidden="false" name="Archivo_de_Trámite_de_la_Administración_Desconcentrada_Jurídica_de_Sonora_3" vbProcedure="false">'Base_Respo_Archivos de Trámite'!$KE$8:$KE$8</definedName>
    <definedName function="false" hidden="false" name="Archivo_de_Trámite_de_la_Administración_Desconcentrada_Jurídica_de_Tabasco_1" vbProcedure="false">'Base_Respo_Archivos de Trámite'!$KF$8:$KF$8</definedName>
    <definedName function="false" hidden="false" name="Archivo_de_Trámite_de_la_Administración_Desconcentrada_Jurídica_de_Tamaulipas_1" vbProcedure="false">'Base_Respo_Archivos de Trámite'!$KG$8:$KG$8</definedName>
    <definedName function="false" hidden="false" name="Archivo_de_Trámite_de_la_Administración_Desconcentrada_Jurídica_de_Tamaulipas_3" vbProcedure="false">'Base_Respo_Archivos de Trámite'!$KH$8:$KH$8</definedName>
    <definedName function="false" hidden="false" name="Archivo_de_Trámite_de_la_Administración_Desconcentrada_Jurídica_de_Tamaulipas_4" vbProcedure="false">'Base_Respo_Archivos de Trámite'!$KI$8:$KI$8</definedName>
    <definedName function="false" hidden="false" name="Archivo_de_Trámite_de_la_Administración_Desconcentrada_Jurídica_de_Tamaulipas_5" vbProcedure="false">'Base_Respo_Archivos de Trámite'!$KJ$8:$KJ$8</definedName>
    <definedName function="false" hidden="false" name="Archivo_de_Trámite_de_la_Administración_Desconcentrada_Jurídica_de_Tlaxcala_1" vbProcedure="false">'Base_Respo_Archivos de Trámite'!$KK$8:$KK$8</definedName>
    <definedName function="false" hidden="false" name="Archivo_de_Trámite_de_la_Administración_Desconcentrada_Jurídica_de_Veracruz_1" vbProcedure="false">'Base_Respo_Archivos de Trámite'!$KL$8:$KL$8</definedName>
    <definedName function="false" hidden="false" name="Archivo_de_Trámite_de_la_Administración_Desconcentrada_Jurídica_de_Veracruz_2" vbProcedure="false">'Base_Respo_Archivos de Trámite'!$KM$8:$KM$8</definedName>
    <definedName function="false" hidden="false" name="Archivo_de_Trámite_de_la_Administración_Desconcentrada_Jurídica_de_Veracruz_4" vbProcedure="false">'Base_Respo_Archivos de Trámite'!$KN$8:$KN$8</definedName>
    <definedName function="false" hidden="false" name="Archivo_de_Trámite_de_la_Administración_Desconcentrada_Jurídica_de_Yucatán_1" vbProcedure="false">'Base_Respo_Archivos de Trámite'!$KO$8:$KO$8</definedName>
    <definedName function="false" hidden="false" name="Archivo_de_Trámite_de_la_Administración_Desconcentrada_Jurídica_de_Zacatecas_1" vbProcedure="false">'Base_Respo_Archivos de Trámite'!$KP$8:$KP$8</definedName>
    <definedName function="false" hidden="false" name="Archivo_de_Trámite_de_la_Administración_Desconcentrada_Servicios_al_Contribuyente_del_Distrito_Federal_1" vbProcedure="false">'Base_Respo_Archivos de Trámite'!$MT$8:$MT$8</definedName>
    <definedName function="false" hidden="false" name="Archivo_de_Trámite_de_la_Administración_Desconcentrada_Servicios_al_Contribuyente_del_Distrito_Federal_2" vbProcedure="false">'Base_Respo_Archivos de Trámite'!$MU$8:$MU$8</definedName>
    <definedName function="false" hidden="false" name="Archivo_de_Trámite_de_la_Administración_Desconcentrada_Servicios_al_Contribuyente_del_Distrito_Federal_3" vbProcedure="false">'Base_Respo_Archivos de Trámite'!$MV$8:$MV$8</definedName>
    <definedName function="false" hidden="false" name="Archivo_de_Trámite_de_la_Administración_Desconcentrada_Servicios_al_Contribuyente_del_Distrito_Federal_4" vbProcedure="false">'Base_Respo_Archivos de Trámite'!$MW$8:$MW$8</definedName>
    <definedName function="false" hidden="false" name="Archivo_de_Trámite_de_la_Administración_Desconcentrada_Servicios_al_Contribuyente_de_Aguascalientes_1" vbProcedure="false">'Base_Respo_Archivos de Trámite'!$KU$8:$KU$8</definedName>
    <definedName function="false" hidden="false" name="Archivo_de_Trámite_de_la_Administración_Desconcentrada_Servicios_al_Contribuyente_de_Baja_California_1" vbProcedure="false">'Base_Respo_Archivos de Trámite'!$KV$8:$KV$8</definedName>
    <definedName function="false" hidden="false" name="Archivo_de_Trámite_de_la_Administración_Desconcentrada_Servicios_al_Contribuyente_de_Baja_California_2" vbProcedure="false">'Base_Respo_Archivos de Trámite'!$KW$8:$KW$8</definedName>
    <definedName function="false" hidden="false" name="Archivo_de_Trámite_de_la_Administración_Desconcentrada_Servicios_al_Contribuyente_de_Baja_California_Sur_1" vbProcedure="false">'Base_Respo_Archivos de Trámite'!$KX$8:$KX$8</definedName>
    <definedName function="false" hidden="false" name="Archivo_de_Trámite_de_la_Administración_Desconcentrada_Servicios_al_Contribuyente_de_Campeche_1" vbProcedure="false">'Base_Respo_Archivos de Trámite'!$KY$8:$KY$8</definedName>
    <definedName function="false" hidden="false" name="Archivo_de_Trámite_de_la_Administración_Desconcentrada_Servicios_al_Contribuyente_de_Chiapas_1" vbProcedure="false">'Base_Respo_Archivos de Trámite'!$KZ$8:$KZ$8</definedName>
    <definedName function="false" hidden="false" name="Archivo_de_Trámite_de_la_Administración_Desconcentrada_Servicios_al_Contribuyente_de_Chiapas_2" vbProcedure="false">'Base_Respo_Archivos de Trámite'!$LA$8:$LA$8</definedName>
    <definedName function="false" hidden="false" name="Archivo_de_Trámite_de_la_Administración_Desconcentrada_Servicios_al_Contribuyente_de_Chihuahua_1" vbProcedure="false">'Base_Respo_Archivos de Trámite'!$LB$8:$LB$8</definedName>
    <definedName function="false" hidden="false" name="Archivo_de_Trámite_de_la_Administración_Desconcentrada_Servicios_al_Contribuyente_de_Chihuahua_2" vbProcedure="false">'Base_Respo_Archivos de Trámite'!$LC$8:$LC$8</definedName>
    <definedName function="false" hidden="false" name="Archivo_de_Trámite_de_la_Administración_Desconcentrada_Servicios_al_Contribuyente_de_Coahuila_de_Zaragoza_1" vbProcedure="false">'Base_Respo_Archivos de Trámite'!$LD$8:$LD$8</definedName>
    <definedName function="false" hidden="false" name="Archivo_de_Trámite_de_la_Administración_Desconcentrada_Servicios_al_Contribuyente_de_Coahuila_de_Zaragoza_2" vbProcedure="false">'Base_Respo_Archivos de Trámite'!$LE$8:$LE$8</definedName>
    <definedName function="false" hidden="false" name="Archivo_de_Trámite_de_la_Administración_Desconcentrada_Servicios_al_Contribuyente_de_Coahuila_de_Zaragoza_3" vbProcedure="false">'Base_Respo_Archivos de Trámite'!$LF$8:$LF$8</definedName>
    <definedName function="false" hidden="false" name="Archivo_de_Trámite_de_la_Administración_Desconcentrada_Servicios_al_Contribuyente_de_Colima_1" vbProcedure="false">'Base_Respo_Archivos de Trámite'!$LG$8:$LG$8</definedName>
    <definedName function="false" hidden="false" name="Archivo_de_Trámite_de_la_Administración_Desconcentrada_Servicios_al_Contribuyente_de_Durango_1" vbProcedure="false">'Base_Respo_Archivos de Trámite'!$LH$8:$LH$8</definedName>
    <definedName function="false" hidden="false" name="Archivo_de_Trámite_de_la_Administración_Desconcentrada_Servicios_al_Contribuyente_de_Guanajuato_2" vbProcedure="false">'Base_Respo_Archivos de Trámite'!$LI$8:$LI$8</definedName>
    <definedName function="false" hidden="false" name="Archivo_de_Trámite_de_la_Administración_Desconcentrada_Servicios_al_Contribuyente_de_Guanajuato_3" vbProcedure="false">'Base_Respo_Archivos de Trámite'!$LJ$8:$LJ$8</definedName>
    <definedName function="false" hidden="false" name="Archivo_de_Trámite_de_la_Administración_Desconcentrada_Servicios_al_Contribuyente_de_Guerrero_1" vbProcedure="false">'Base_Respo_Archivos de Trámite'!$LK$8:$LK$8</definedName>
    <definedName function="false" hidden="false" name="Archivo_de_Trámite_de_la_Administración_Desconcentrada_Servicios_al_Contribuyente_de_Hidalgo_1" vbProcedure="false">'Base_Respo_Archivos de Trámite'!$LL$8:$LL$8</definedName>
    <definedName function="false" hidden="false" name="Archivo_de_Trámite_de_la_Administración_Desconcentrada_Servicios_al_Contribuyente_de_Jalisco_1" vbProcedure="false">'Base_Respo_Archivos de Trámite'!$LM$8:$LM$8</definedName>
    <definedName function="false" hidden="false" name="Archivo_de_Trámite_de_la_Administración_Desconcentrada_Servicios_al_Contribuyente_de_Jalisco_2" vbProcedure="false">'Base_Respo_Archivos de Trámite'!$LN$8:$LN$8</definedName>
    <definedName function="false" hidden="false" name="Archivo_de_Trámite_de_la_Administración_Desconcentrada_Servicios_al_Contribuyente_de_Jalisco_3" vbProcedure="false">'Base_Respo_Archivos de Trámite'!$LO$8:$LO$8</definedName>
    <definedName function="false" hidden="false" name="Archivo_de_Trámite_de_la_Administración_Desconcentrada_Servicios_al_Contribuyente_de_Michoacán_1" vbProcedure="false">'Base_Respo_Archivos de Trámite'!$LR$8:$LR$8</definedName>
    <definedName function="false" hidden="false" name="Archivo_de_Trámite_de_la_Administración_Desconcentrada_Servicios_al_Contribuyente_de_Morelos_1" vbProcedure="false">'Base_Respo_Archivos de Trámite'!$LS$8:$LS$8</definedName>
    <definedName function="false" hidden="false" name="Archivo_de_Trámite_de_la_Administración_Desconcentrada_Servicios_al_Contribuyente_de_México_1" vbProcedure="false">'Base_Respo_Archivos de Trámite'!$LP$8:$LP$8</definedName>
    <definedName function="false" hidden="false" name="Archivo_de_Trámite_de_la_Administración_Desconcentrada_Servicios_al_Contribuyente_de_México_2" vbProcedure="false">'Base_Respo_Archivos de Trámite'!$LQ$8:$LQ$8</definedName>
    <definedName function="false" hidden="false" name="Archivo_de_Trámite_de_la_Administración_Desconcentrada_Servicios_al_Contribuyente_de_Nayarit_1" vbProcedure="false">'Base_Respo_Archivos de Trámite'!$LT$8:$LT$8</definedName>
    <definedName function="false" hidden="false" name="Archivo_de_Trámite_de_la_Administración_Desconcentrada_Servicios_al_Contribuyente_de_Nuevo_León_1" vbProcedure="false">'Base_Respo_Archivos de Trámite'!$LU$8:$LU$9</definedName>
    <definedName function="false" hidden="false" name="Archivo_de_Trámite_de_la_Administración_Desconcentrada_Servicios_al_Contribuyente_de_Nuevo_León_2" vbProcedure="false">'Base_Respo_Archivos de Trámite'!$LV$8:$LV$9</definedName>
    <definedName function="false" hidden="false" name="Archivo_de_Trámite_de_la_Administración_Desconcentrada_Servicios_al_Contribuyente_de_Nuevo_León_3" vbProcedure="false">'Base_Respo_Archivos de Trámite'!$LW$8:$LW$8</definedName>
    <definedName function="false" hidden="false" name="Archivo_de_Trámite_de_la_Administración_Desconcentrada_Servicios_al_Contribuyente_de_Oaxaca_1" vbProcedure="false">'Base_Respo_Archivos de Trámite'!$LX$8:$LX$8</definedName>
    <definedName function="false" hidden="false" name="Archivo_de_Trámite_de_la_Administración_Desconcentrada_Servicios_al_Contribuyente_de_Puebla_1" vbProcedure="false">'Base_Respo_Archivos de Trámite'!$LY$8:$LY$8</definedName>
    <definedName function="false" hidden="false" name="Archivo_de_Trámite_de_la_Administración_Desconcentrada_Servicios_al_Contribuyente_de_Puebla_2" vbProcedure="false">'Base_Respo_Archivos de Trámite'!$LZ$8:$LZ$8</definedName>
    <definedName function="false" hidden="false" name="Archivo_de_Trámite_de_la_Administración_Desconcentrada_Servicios_al_Contribuyente_de_Querétaro_1" vbProcedure="false">'Base_Respo_Archivos de Trámite'!$MA$8:$MA$8</definedName>
    <definedName function="false" hidden="false" name="Archivo_de_Trámite_de_la_Administración_Desconcentrada_Servicios_al_Contribuyente_de_Quintana_Roo_2" vbProcedure="false">'Base_Respo_Archivos de Trámite'!$MB$8:$MB$8</definedName>
    <definedName function="false" hidden="false" name="Archivo_de_Trámite_de_la_Administración_Desconcentrada_Servicios_al_Contribuyente_de_San_Luis_Potosí_1" vbProcedure="false">'Base_Respo_Archivos de Trámite'!$MC$8:$MC$8</definedName>
    <definedName function="false" hidden="false" name="Archivo_de_Trámite_de_la_Administración_Desconcentrada_Servicios_al_Contribuyente_de_Sinaloa_1" vbProcedure="false">'Base_Respo_Archivos de Trámite'!$MD$8:$MD$8</definedName>
    <definedName function="false" hidden="false" name="Archivo_de_Trámite_de_la_Administración_Desconcentrada_Servicios_al_Contribuyente_de_Sinaloa_2" vbProcedure="false">'Base_Respo_Archivos de Trámite'!$ME$8:$ME$8</definedName>
    <definedName function="false" hidden="false" name="Archivo_de_Trámite_de_la_Administración_Desconcentrada_Servicios_al_Contribuyente_de_Sonora_1" vbProcedure="false">'Base_Respo_Archivos de Trámite'!$MF$8:$MF$8</definedName>
    <definedName function="false" hidden="false" name="Archivo_de_Trámite_de_la_Administración_Desconcentrada_Servicios_al_Contribuyente_de_Sonora_2" vbProcedure="false">'Base_Respo_Archivos de Trámite'!$MG$8:$MG$8</definedName>
    <definedName function="false" hidden="false" name="Archivo_de_Trámite_de_la_Administración_Desconcentrada_Servicios_al_Contribuyente_de_Sonora_3" vbProcedure="false">'Base_Respo_Archivos de Trámite'!$MH$8:$MH$8</definedName>
    <definedName function="false" hidden="false" name="Archivo_de_Trámite_de_la_Administración_Desconcentrada_Servicios_al_Contribuyente_de_Tabasco_1" vbProcedure="false">'Base_Respo_Archivos de Trámite'!$MI$8:$MI$8</definedName>
    <definedName function="false" hidden="false" name="Archivo_de_Trámite_de_la_Administración_Desconcentrada_Servicios_al_Contribuyente_de_Tamaulipas_1" vbProcedure="false">'Base_Respo_Archivos de Trámite'!$MJ$8:$MJ$8</definedName>
    <definedName function="false" hidden="false" name="Archivo_de_Trámite_de_la_Administración_Desconcentrada_Servicios_al_Contribuyente_de_Tamaulipas_3" vbProcedure="false">'Base_Respo_Archivos de Trámite'!$MK$8:$MK$8</definedName>
    <definedName function="false" hidden="false" name="Archivo_de_Trámite_de_la_Administración_Desconcentrada_Servicios_al_Contribuyente_de_Tamaulipas_4" vbProcedure="false">'Base_Respo_Archivos de Trámite'!$ML$8:$ML$8</definedName>
    <definedName function="false" hidden="false" name="Archivo_de_Trámite_de_la_Administración_Desconcentrada_Servicios_al_Contribuyente_de_Tamaulipas_5" vbProcedure="false">'Base_Respo_Archivos de Trámite'!$MM$8:$MM$8</definedName>
    <definedName function="false" hidden="false" name="Archivo_de_Trámite_de_la_Administración_Desconcentrada_Servicios_al_Contribuyente_de_Tlaxcala_1" vbProcedure="false">'Base_Respo_Archivos de Trámite'!$MN$8:$MN$8</definedName>
    <definedName function="false" hidden="false" name="Archivo_de_Trámite_de_la_Administración_Desconcentrada_Servicios_al_Contribuyente_de_Veracruz_1" vbProcedure="false">'Base_Respo_Archivos de Trámite'!$MO$8:$MO$8</definedName>
    <definedName function="false" hidden="false" name="Archivo_de_Trámite_de_la_Administración_Desconcentrada_Servicios_al_Contribuyente_de_Veracruz_2" vbProcedure="false">'Base_Respo_Archivos de Trámite'!$MP$8:$MP$8</definedName>
    <definedName function="false" hidden="false" name="Archivo_de_Trámite_de_la_Administración_Desconcentrada_Servicios_al_Contribuyente_de_Veracruz_4" vbProcedure="false">'Base_Respo_Archivos de Trámite'!$MQ$8:$MQ$8</definedName>
    <definedName function="false" hidden="false" name="Archivo_de_Trámite_de_la_Administración_Desconcentrada_Servicios_al_Contribuyente_de_Yucatán_1" vbProcedure="false">'Base_Respo_Archivos de Trámite'!$MR$8:$MR$8</definedName>
    <definedName function="false" hidden="false" name="Archivo_de_Trámite_de_la_Administración_Desconcentrada_Servicios_al_Contribuyente_de_Zacatecas_1" vbProcedure="false">'Base_Respo_Archivos de Trámite'!$MS$8:$MS$8</definedName>
    <definedName function="false" hidden="false" name="Archivo_de_Trámite_de_la_Administración_de_Apoyo_Desconcentrado_1_de_Comunicación_y_Tecnologías_de_la_Información_AAD1_Aduanas" vbProcedure="false">'Base_Respo_Archivos de Trámite'!$BX$8:$BX$8</definedName>
    <definedName function="false" hidden="false" name="Archivo_de_Trámite_de_la_Administración_de_Apoyo_Desconcentrado_2_de_Comunicación_y_Tecnologías_de_la_Información" vbProcedure="false">'Base_Respo_Archivos de Trámite'!$BY$8:$BY$8</definedName>
    <definedName function="false" hidden="false" name="Archivo_de_Trámite_de_la_Administración_de_Apoyo_Desconcentrado_3_de_Comunicación_y_Tecnologías_de_la_Información" vbProcedure="false">'Base_Respo_Archivos de Trámite'!$BZ$8:$BZ$8</definedName>
    <definedName function="false" hidden="false" name="Archivo_de_Trámite_de_la_Administración_de_Apoyo_Jurídico_de_Aduanas_1" vbProcedure="false">'Base_Respo_Archivos de Trámite'!$CA$8:$CA$9</definedName>
    <definedName function="false" hidden="false" name="Archivo_de_Trámite_de_la_Administración_de_Apoyo_Jurídico_de_Aduanas_10" vbProcedure="false">'Base_Respo_Archivos de Trámite'!$CB$8:$CB$9</definedName>
    <definedName function="false" hidden="false" name="Archivo_de_Trámite_de_la_Administración_de_Apoyo_Jurídico_de_Aduanas_11" vbProcedure="false">'Base_Respo_Archivos de Trámite'!$CC$8:$CC$9</definedName>
    <definedName function="false" hidden="false" name="Archivo_de_Trámite_de_la_Administración_de_Apoyo_Jurídico_de_Aduanas_2" vbProcedure="false">'Base_Respo_Archivos de Trámite'!$CD$8:$CD$9</definedName>
    <definedName function="false" hidden="false" name="Archivo_de_Trámite_de_la_Administración_de_Apoyo_Jurídico_de_Aduanas_3" vbProcedure="false">'Base_Respo_Archivos de Trámite'!$CE$8:$CE$10</definedName>
    <definedName function="false" hidden="false" name="Archivo_de_Trámite_de_la_Administración_de_Apoyo_Jurídico_de_Aduanas_4" vbProcedure="false">'Base_Respo_Archivos de Trámite'!$CF$8:$CF$8</definedName>
    <definedName function="false" hidden="false" name="Archivo_de_Trámite_de_la_Administración_de_Apoyo_Jurídico_de_Aduanas_5" vbProcedure="false">'Base_Respo_Archivos de Trámite'!$CG$8:$CG$10</definedName>
    <definedName function="false" hidden="false" name="Archivo_de_Trámite_de_la_Administración_de_Apoyo_Jurídico_de_Aduanas_6" vbProcedure="false">'Base_Respo_Archivos de Trámite'!$CH$8:$CH$9</definedName>
    <definedName function="false" hidden="false" name="Archivo_de_Trámite_de_la_Administración_de_Apoyo_Jurídico_de_Aduanas_9" vbProcedure="false">'Base_Respo_Archivos de Trámite'!$CI$8:$CI$13</definedName>
    <definedName function="false" hidden="false" name="Archivo_de_Trámite_de_la_Administración_de_Arquitectura_Tecnológica" vbProcedure="false">'Base_Respo_Archivos de Trámite'!$YM$8:$YM$9</definedName>
    <definedName function="false" hidden="false" name="Archivo_de_Trámite_de_la_Administración_de_Arquitectura_Tecnológica_de_Seguridad_Nacional" vbProcedure="false">'Base_Respo_Archivos de Trámite'!$YL$8:$YL$9</definedName>
    <definedName function="false" hidden="false" name="Archivo_de_Trámite_de_la_Administración_de_Coordinación_de_Servicios_Tecnológicos" vbProcedure="false">'Base_Respo_Archivos de Trámite'!$CJ$8:$CJ$8</definedName>
    <definedName function="false" hidden="false" name="Archivo_de_Trámite_de_la_Administración_de_Coordinación_Metodologías_y_Proyectos_TI" vbProcedure="false">'Base_Respo_Archivos de Trámite'!$CK$8:$CK$8</definedName>
    <definedName function="false" hidden="false" name="Archivo_de_Trámite_de_la_Administración_de_Equipamiento_e_Infraestructura_Aduanera_1" vbProcedure="false">'Base_Respo_Archivos de Trámite'!$CL$8:$CL$9</definedName>
    <definedName function="false" hidden="false" name="Archivo_de_Trámite_de_la_Administración_de_Equipamiento_e_Infraestructura_Aduanera_2" vbProcedure="false">'Base_Respo_Archivos de Trámite'!$CM$8:$CM$8</definedName>
    <definedName function="false" hidden="false" name="Archivo_de_Trámite_de_la_Administración_de_Equipamiento_e_Infraestructura_Aduanera_3" vbProcedure="false">'Base_Respo_Archivos de Trámite'!$CN$8:$CN$8</definedName>
    <definedName function="false" hidden="false" name="Archivo_de_Trámite_de_la_Administración_de_Equipamiento_e_Infraestructura_Aduanera_4" vbProcedure="false">'Base_Respo_Archivos de Trámite'!$CO$8:$CO$8</definedName>
    <definedName function="false" hidden="false" name="Archivo_de_Trámite_de_la_Administración_de_Equipamiento_e_Infraestructura_Aduanera_5" vbProcedure="false">'Base_Respo_Archivos de Trámite'!$CP$8:$CP$8</definedName>
    <definedName function="false" hidden="false" name="Archivo_de_Trámite_de_la_Administración_de_Equipamiento_e_Infraestructura_Aduanera_6" vbProcedure="false">'Base_Respo_Archivos de Trámite'!$CQ$8:$CQ$9</definedName>
    <definedName function="false" hidden="false" name="Archivo_de_Trámite_de_la_Administración_de_Equipamiento_e_Infraestructura_Aduanera_7" vbProcedure="false">'Base_Respo_Archivos de Trámite'!$CR$8:$CR$8</definedName>
    <definedName function="false" hidden="false" name="Archivo_de_Trámite_de_la_Administración_de_Estudios_Organizacionales" vbProcedure="false">'Base_Respo_Archivos de Trámite'!$CS$8:$CS$8</definedName>
    <definedName function="false" hidden="false" name="Archivo_de_Trámite_de_la_Administración_de_Infraestructura_Externa_2" vbProcedure="false">'Base_Respo_Archivos de Trámite'!$BT$8:$BT$8</definedName>
    <definedName function="false" hidden="false" name="Archivo_de_Trámite_de_la_Administración_de_Infraestructura_Externa_I" vbProcedure="false">'Base_Respo_Archivos de Trámite'!$DZ$8:$DZ$8</definedName>
    <definedName function="false" hidden="false" name="Archivo_de_Trámite_de_la_Administración_de_Infraestrucura_Interna_1" vbProcedure="false">'Base_Respo_Archivos de Trámite'!$BU$8:$BU$8</definedName>
    <definedName function="false" hidden="false" name="Archivo_de_Trámite_de_la_Administración_de_Infraestrucura_Interna_2" vbProcedure="false">'Base_Respo_Archivos de Trámite'!$BV$8:$BV$8</definedName>
    <definedName function="false" hidden="false" name="Archivo_de_Trámite_de_la_Administración_de_Mejora_Contínua_e_Innovación" vbProcedure="false">'Base_Respo_Archivos de Trámite'!$CT$8:$CT$8</definedName>
    <definedName function="false" hidden="false" name="Archivo_de_Trámite_de_la_Administración_de_Operación_Aduanera_1" vbProcedure="false">'Base_Respo_Archivos de Trámite'!$CU$8:$CU$8</definedName>
    <definedName function="false" hidden="false" name="Archivo_de_Trámite_de_la_Administración_de_Operación_Aduanera_2" vbProcedure="false">'Base_Respo_Archivos de Trámite'!$CV$8:$CV$8</definedName>
    <definedName function="false" hidden="false" name="Archivo_de_Trámite_de_la_Administración_de_Operación_Aduanera_4" vbProcedure="false">'Base_Respo_Archivos de Trámite'!$CW$8:$CW$8</definedName>
    <definedName function="false" hidden="false" name="Archivo_de_Trámite_de_la_Administración_de_Operación_Aduanera_5" vbProcedure="false">'Base_Respo_Archivos de Trámite'!$CX$8:$CX$8</definedName>
    <definedName function="false" hidden="false" name="Archivo_de_Trámite_de_la_Administración_de_Operación_Aduanera_6" vbProcedure="false">'Base_Respo_Archivos de Trámite'!$CY$8:$CY$8</definedName>
    <definedName function="false" hidden="false" name="Archivo_de_Trámite_de_la_Administración_de_Operación_Aduanera_7" vbProcedure="false">'Base_Respo_Archivos de Trámite'!$CZ$8:$CZ$8</definedName>
    <definedName function="false" hidden="false" name="Archivo_de_Trámite_de_la_Administración_de_Planeación_Estratégica_y_Evaluación_de_Gestión" vbProcedure="false">'Base_Respo_Archivos de Trámite'!$DE$8:$DE$8</definedName>
    <definedName function="false" hidden="false" name="Archivo_de_Trámite_de_la_Administración_de_Planeación_Informática_API" vbProcedure="false">'Base_Respo_Archivos de Trámite'!$DF$8:$DF$8</definedName>
    <definedName function="false" hidden="false" name="Archivo_de_Trámite_de_la_Administración_de_Proyectos_en_Comunicaciones_y_Tecnologías_de_la_Información" vbProcedure="false">'Base_Respo_Archivos de Trámite'!$DG$8:$DG$8</definedName>
    <definedName function="false" hidden="false" name="Archivo_de_Trámite_de_la_Administración_de_Proyectos_en_Comunicaciones_y_Tecnologías_de_la_Información_1" vbProcedure="false">'Base_Respo_Archivos de Trámite'!$DI$8:$DI$9</definedName>
    <definedName function="false" hidden="false" name="Archivo_de_Trámite_de_la_Administración_de_Proyectos_en_Comunicaciones_y_Tecnologías_de_la_Información_3" vbProcedure="false">'Base_Respo_Archivos de Trámite'!$DH$8:$DH$8</definedName>
    <definedName function="false" hidden="false" name="Archivo_de_Trámite_de_la_Administración_de_Proyectos_Específicos_1" vbProcedure="false">'Base_Respo_Archivos de Trámite'!$DJ$8:$DJ$8</definedName>
    <definedName function="false" hidden="false" name="Archivo_de_Trámite_de_la_Administración_de_Proyectos_Específicos_2" vbProcedure="false">'Base_Respo_Archivos de Trámite'!$DK$8:$DK$8</definedName>
    <definedName function="false" hidden="false" name="Archivo_de_Trámite_de_la_Administración_de_Proyectos_Específicos_3" vbProcedure="false">'Base_Respo_Archivos de Trámite'!$DL$8:$DL$8</definedName>
    <definedName function="false" hidden="false" name="Archivo_de_Trámite_de_la_Administración_de_Proyectos_Específicos_4" vbProcedure="false">'Base_Respo_Archivos de Trámite'!$DM$8:$DM$8</definedName>
    <definedName function="false" hidden="false" name="Archivo_de_Trámite_de_la_Administración_de_Proyectos_Específicos_5" vbProcedure="false">'Base_Respo_Archivos de Trámite'!$DN$8:$DN$8</definedName>
    <definedName function="false" hidden="false" name="Archivo_de_Trámite_de_la_Administración_de_Proyectos_y_Mejora_Contínua" vbProcedure="false">'Base_Respo_Archivos de Trámite'!$DO$8:$DO$8</definedName>
    <definedName function="false" hidden="false" name="Archivo_de_Trámite_de_la_Administración_de_Recursos_Materiales_1" vbProcedure="false">'Base_Respo_Archivos de Trámite'!$DP$8:$DP$8</definedName>
    <definedName function="false" hidden="false" name="Archivo_de_Trámite_de_la_Administración_de_Recursos_Materiales_2" vbProcedure="false">'Base_Respo_Archivos de Trámite'!$DQ$8:$DQ$8</definedName>
    <definedName function="false" hidden="false" name="Archivo_de_Trámite_de_la_Administración_de_Recursos_Materiales_3" vbProcedure="false">'Base_Respo_Archivos de Trámite'!$DR$8:$DR$12</definedName>
    <definedName function="false" hidden="false" name="Archivo_de_Trámite_de_la_Administración_de_Recursos_Materiales_4" vbProcedure="false">'Base_Respo_Archivos de Trámite'!$DS$8:$DS$11</definedName>
    <definedName function="false" hidden="false" name="Archivo_de_Trámite_de_la_Administración_de_Recursos_Materiales_5" vbProcedure="false">'Base_Respo_Archivos de Trámite'!$DT$8:$DT$8</definedName>
    <definedName function="false" hidden="false" name="Archivo_de_Trámite_de_la_Administración_de_Seguimiento_y_Control" vbProcedure="false">'Base_Respo_Archivos de Trámite'!$BW$8:$BW$9</definedName>
    <definedName function="false" hidden="false" name="Archivo_de_Trámite_de_la_Administración_de_Soluciones_de_Negocio_10" vbProcedure="false">'Base_Respo_Archivos de Trámite'!$DU$8:$DU$8</definedName>
    <definedName function="false" hidden="false" name="Archivo_de_Trámite_de_la_Administración_de_Soluciones_de_Negocio_2" vbProcedure="false">'Base_Respo_Archivos de Trámite'!$DW$8:$DW$8</definedName>
    <definedName function="false" hidden="false" name="Archivo_de_Trámite_de_la_Administración_de_Soluciones_de_Negocio_6" vbProcedure="false">'Base_Respo_Archivos de Trámite'!$DX$8:$DX$8</definedName>
    <definedName function="false" hidden="false" name="Archivo_de_Trámite_de_la_Administración_de_Soluciones_de_Negocio_7" vbProcedure="false">'Base_Respo_Archivos de Trámite'!$DV$8:$DV$8</definedName>
    <definedName function="false" hidden="false" name="Archivo_de_Trámite_de_la_Administración_de_Versiones_y_laboratorio" vbProcedure="false">'Base_Respo_Archivos de Trámite'!$DY$8:$DY$8</definedName>
    <definedName function="false" hidden="false" name="Archivo_de_Trámite_de_la_Administración_General_de_Auditoría_de_Comercio_Exterior" vbProcedure="false">'Base_Respo_Archivos de Trámite'!$MZ$8:$MZ$8</definedName>
    <definedName function="false" hidden="false" name="Archivo_de_Trámite_de_la_Administración_General_de_Auditoría_Fiscal_Federal" vbProcedure="false">'Base_Respo_Archivos de Trámite'!$NA$8:$NA$8</definedName>
    <definedName function="false" hidden="false" name="Archivo_de_Trámite_de_la_Administración_General_de_Comunicaciones_y_Tecnologías_de_la_Información" vbProcedure="false">'Base_Respo_Archivos de Trámite'!$MX$8:$MX$9</definedName>
    <definedName function="false" hidden="false" name="Archivo_de_Trámite_de_la_Administración_General_de_Grandes_Contribuyentes" vbProcedure="false">'Base_Respo_Archivos de Trámite'!$MY$8:$MY$8</definedName>
    <definedName function="false" hidden="false" name="Archivo_de_Trámite_de_la_Administración_General_de_Hidrocarburos" vbProcedure="false">'Base_Respo_Archivos de Trámite'!$NC$8:$NC$8</definedName>
    <definedName function="false" hidden="false" name="Archivo_de_Trámite_de_la_Administración_General_de_Planeación" vbProcedure="false">'Base_Respo_Archivos de Trámite'!$NB$8:$NB$8</definedName>
    <definedName function="false" hidden="false" name="Archivo_de_trámite_de_la_Aduana_de_Acapulco" vbProcedure="false">'Base_Respo_Archivos de Trámite'!$ND$8:$ND$8</definedName>
    <definedName function="false" hidden="false" name="Archivo_de_trámite_de_la_Aduana_de_Aguascalientes" vbProcedure="false">'Base_Respo_Archivos de Trámite'!$NF$8:$NF$8</definedName>
    <definedName function="false" hidden="false" name="Archivo_de_trámite_de_la_Aduana_de_Aguascalientes_Sección_Aduanera_SLP" vbProcedure="false">'Base_Respo_Archivos de Trámite'!$NG$8:$NG$8</definedName>
    <definedName function="false" hidden="false" name="Archivo_de_trámite_de_la_Aduana_de_Aguascalientes_Sección_Aduanera_Zac." vbProcedure="false">'Base_Respo_Archivos de Trámite'!$NH$8:$NH$8</definedName>
    <definedName function="false" hidden="false" name="Archivo_de_trámite_de_la_Aduana_de_Agua_Prieta" vbProcedure="false">'Base_Respo_Archivos de Trámite'!$NE$8:$NE$8</definedName>
    <definedName function="false" hidden="false" name="Archivo_de_trámite_de_la_Aduana_de_AICM_Ciudad_de_México" vbProcedure="false">'Base_Respo_Archivos de Trámite'!$NI$8:$NI$8</definedName>
    <definedName function="false" hidden="false" name="Archivo_de_trámite_de_la_Aduana_de_Altamira_Tamaulipas" vbProcedure="false">'Base_Respo_Archivos de Trámite'!$NJ$8:$NJ$8</definedName>
    <definedName function="false" hidden="false" name="Archivo_de_trámite_de_la_Aduana_de_Cancún_Quintana_Roo" vbProcedure="false">'Base_Respo_Archivos de Trámite'!$NK$8:$NK$8</definedName>
    <definedName function="false" hidden="false" name="Archivo_de_trámite_de_la_Aduana_de_Cihuahua_Chihuahua" vbProcedure="false">'Base_Respo_Archivos de Trámite'!$NL$8:$NL$8</definedName>
    <definedName function="false" hidden="false" name="Archivo_de_trámite_de_la_Aduana_de_Ciudad_Acuña_Coahuila_de_Zaragoza" vbProcedure="false">'Base_Respo_Archivos de Trámite'!$NM$8:$NM$8</definedName>
    <definedName function="false" hidden="false" name="Archivo_de_trámite_de_la_Aduana_de_Ciudad_Camargo_Tamaulipas" vbProcedure="false">'Base_Respo_Archivos de Trámite'!$NN$8:$NN$8</definedName>
    <definedName function="false" hidden="false" name="Archivo_de_trámite_de_la_Aduana_de_Ciudad_del_Carmen_Campeche" vbProcedure="false">'Base_Respo_Archivos de Trámite'!$NO$8:$NO$9</definedName>
    <definedName function="false" hidden="false" name="Archivo_de_trámite_de_la_Aduana_de_Ciudad_Hidalgo_Suichate_Chiapas" vbProcedure="false">'Base_Respo_Archivos de Trámite'!$NP$8:$NP$8</definedName>
    <definedName function="false" hidden="false" name="Archivo_de_trámite_de_la_Aduana_de_Ciudad_Juárez_Chihuahua" vbProcedure="false">'Base_Respo_Archivos de Trámite'!$NQ$8:$NQ$8</definedName>
    <definedName function="false" hidden="false" name="Archivo_de_trámite_de_la_Aduana_de_Ciudad_Miguel_Alemán_Tamaulipas" vbProcedure="false">'Base_Respo_Archivos de Trámite'!$NR$8:$NR$8</definedName>
    <definedName function="false" hidden="false" name="Archivo_de_trámite_de_la_Aduana_de_Ciudad_Reynosa_Tamaulipas" vbProcedure="false">'Base_Respo_Archivos de Trámite'!$NS$8:$NS$8</definedName>
    <definedName function="false" hidden="false" name="Archivo_de_trámite_de_la_Aduana_de_Coatzacoalcos_Veracruz" vbProcedure="false">'Base_Respo_Archivos de Trámite'!$NT$8:$NT$8</definedName>
    <definedName function="false" hidden="false" name="Archivo_de_trámite_de_la_Aduana_de_Colombia_Anáhuac_Nuevo_León" vbProcedure="false">'Base_Respo_Archivos de Trámite'!$NU$8:$NU$8</definedName>
    <definedName function="false" hidden="false" name="Archivo_de_trámite_de_la_Aduana_de_Dos_Bocas_Tabasco" vbProcedure="false">'Base_Respo_Archivos de Trámite'!$NV$8:$NV$8</definedName>
    <definedName function="false" hidden="false" name="Archivo_de_trámite_de_la_Aduana_de_Ensenada_BC" vbProcedure="false">'Base_Respo_Archivos de Trámite'!$NW$8:$NW$8</definedName>
    <definedName function="false" hidden="false" name="Archivo_de_trámite_de_la_Aduana_de_Guadalajara" vbProcedure="false">'Base_Respo_Archivos de Trámite'!$NX$8:$NX$8</definedName>
    <definedName function="false" hidden="false" name="Archivo_de_trámite_de_la_Aduana_de_Guanajuato_Silao_de_la_Victoria" vbProcedure="false">'Base_Respo_Archivos de Trámite'!$NY$8:$NY$8</definedName>
    <definedName function="false" hidden="false" name="Archivo_de_trámite_de_la_Aduana_de_Guaymas_Sonora" vbProcedure="false">'Base_Respo_Archivos de Trámite'!$NZ$8:$NZ$8</definedName>
    <definedName function="false" hidden="false" name="Archivo_de_trámite_de_la_Aduana_de_La_Paz_BCS" vbProcedure="false">'Base_Respo_Archivos de Trámite'!$OA$8:$OA$8</definedName>
    <definedName function="false" hidden="false" name="Archivo_de_trámite_de_la_Aduana_de_Lázaro_Cárdenas_Michoacán" vbProcedure="false">'Base_Respo_Archivos de Trámite'!$OB$8:$OB$8</definedName>
    <definedName function="false" hidden="false" name="Archivo_de_trámite_de_la_Aduana_de_Manzanillo_Colima" vbProcedure="false">'Base_Respo_Archivos de Trámite'!$OC$8:$OC$8</definedName>
    <definedName function="false" hidden="false" name="Archivo_de_trámite_de_la_Aduana_de_Matamoros_Tamaulipas" vbProcedure="false">'Base_Respo_Archivos de Trámite'!$OD$8:$OD$8</definedName>
    <definedName function="false" hidden="false" name="Archivo_de_trámite_de_la_Aduana_de_Mazatlán_Sinaloa" vbProcedure="false">'Base_Respo_Archivos de Trámite'!$OE$8:$OE$8</definedName>
    <definedName function="false" hidden="false" name="Archivo_de_trámite_de_la_Aduana_de_Mexicali_Baja_California" vbProcedure="false">'Base_Respo_Archivos de Trámite'!$OF$8:$OF$8</definedName>
    <definedName function="false" hidden="false" name="Archivo_de_trámite_de_la_Aduana_de_Monterrey_Gral._Escobedo_Nuevo_León" vbProcedure="false">'Base_Respo_Archivos de Trámite'!$OH$8:$OH$8</definedName>
    <definedName function="false" hidden="false" name="Archivo_de_trámite_de_la_Aduana_de_México" vbProcedure="false">'Base_Respo_Archivos de Trámite'!$OG$8:$OG$8</definedName>
    <definedName function="false" hidden="false" name="Archivo_de_trámite_de_la_Aduana_de_Naco_Sonora" vbProcedure="false">'Base_Respo_Archivos de Trámite'!$OI$8:$OI$8</definedName>
    <definedName function="false" hidden="false" name="Archivo_de_trámite_de_la_Aduana_de_Nogales_Sonora" vbProcedure="false">'Base_Respo_Archivos de Trámite'!$OJ$8:$OJ$11</definedName>
    <definedName function="false" hidden="false" name="Archivo_de_trámite_de_la_Aduana_de_Nuevo_Laredo_Tamaulipas" vbProcedure="false">'Base_Respo_Archivos de Trámite'!$OK$8:$OK$8</definedName>
    <definedName function="false" hidden="false" name="Archivo_de_trámite_de_la_Aduana_de_Ojinaga_Chihuahua" vbProcedure="false">'Base_Respo_Archivos de Trámite'!$OL$8:$OL$8</definedName>
    <definedName function="false" hidden="false" name="Archivo_de_trámite_de_la_Aduana_de_Piedras_Negras_Coahuila_de_Zaragoza" vbProcedure="false">'Base_Respo_Archivos de Trámite'!$OM$8:$OM$10</definedName>
    <definedName function="false" hidden="false" name="Archivo_de_trámite_de_la_Aduana_de_Progreso_Yucatán" vbProcedure="false">'Base_Respo_Archivos de Trámite'!$ON$8:$ON$8</definedName>
    <definedName function="false" hidden="false" name="Archivo_de_trámite_de_la_Aduana_de_Puebla" vbProcedure="false">'Base_Respo_Archivos de Trámite'!$OO$8:$OO$8</definedName>
    <definedName function="false" hidden="false" name="Archivo_de_trámite_de_la_Aduana_de_Puerto_Palomas_Chihuahua" vbProcedure="false">'Base_Respo_Archivos de Trámite'!$OP$8:$OP$8</definedName>
    <definedName function="false" hidden="false" name="Archivo_de_trámite_de_la_Aduana_de_Querétaro_Colón" vbProcedure="false">'Base_Respo_Archivos de Trámite'!$OQ$8:$OQ$8</definedName>
    <definedName function="false" hidden="false" name="Archivo_de_trámite_de_la_Aduana_de_Salina_Cruz_Oaxaca" vbProcedure="false">'Base_Respo_Archivos de Trámite'!$OR$8:$OR$8</definedName>
    <definedName function="false" hidden="false" name="Archivo_de_trámite_de_la_Aduana_de_San_Luis_Río_Colorado_Sonora" vbProcedure="false">'Base_Respo_Archivos de Trámite'!$OS$8:$OS$9</definedName>
    <definedName function="false" hidden="false" name="Archivo_de_trámite_de_la_Aduana_de_Sonoyta_Sonora" vbProcedure="false">'Base_Respo_Archivos de Trámite'!$OT$8:$OT$9</definedName>
    <definedName function="false" hidden="false" name="Archivo_de_trámite_de_la_Aduana_de_Subteniente_López_Quintana_Roo" vbProcedure="false">'Base_Respo_Archivos de Trámite'!$OU$8:$OU$8</definedName>
    <definedName function="false" hidden="false" name="Archivo_de_trámite_de_la_Aduana_de_Tampico_Tamaulipas" vbProcedure="false">'Base_Respo_Archivos de Trámite'!$OV$8:$OV$8</definedName>
    <definedName function="false" hidden="false" name="Archivo_de_trámite_de_la_Aduana_de_Tecate_Baja_California" vbProcedure="false">'Base_Respo_Archivos de Trámite'!$OW$8:$OW$8</definedName>
    <definedName function="false" hidden="false" name="Archivo_de_trámite_de_la_Aduana_de_Tijuana_Baja_California" vbProcedure="false">'Base_Respo_Archivos de Trámite'!$OX$8:$OX$8</definedName>
    <definedName function="false" hidden="false" name="Archivo_de_trámite_de_la_Aduana_de_Toluca_Estado_de_México" vbProcedure="false">'Base_Respo_Archivos de Trámite'!$OY$8:$OY$8</definedName>
    <definedName function="false" hidden="false" name="Archivo_de_trámite_de_la_Aduana_de_Torreón_Coahuila_de_Zaragoza" vbProcedure="false">'Base_Respo_Archivos de Trámite'!$OZ$8:$OZ$8</definedName>
    <definedName function="false" hidden="false" name="Archivo_de_trámite_de_la_Aduana_de_Tuxpan_Veracruz" vbProcedure="false">'Base_Respo_Archivos de Trámite'!$PA$8:$PA$8</definedName>
    <definedName function="false" hidden="false" name="Archivo_de_trámite_de_la_Aduana_de_Veracruz" vbProcedure="false">'Base_Respo_Archivos de Trámite'!$PB$8:$PB$8</definedName>
    <definedName function="false" hidden="false" name="Archivo_de_Trámite_de_la_Coordinación_de_Evaluación_de_Comunicaciones_y_Tecnologías_de_la_información" vbProcedure="false">'Base_Respo_Archivos de Trámite'!$PD$8:$PD$8</definedName>
    <definedName function="false" hidden="false" name="Archivo_de_Trámite_de_la_Coordinación_de_Procedimientos_Penales" vbProcedure="false">'Base_Respo_Archivos de Trámite'!$PE$8:$PE$8</definedName>
    <definedName function="false" hidden="false" name="Archivo_de_Trámite_de_la_Coordinación_Nacional_de_las_Administraciones_Desconcentradas_de_Servicios_al_Contribuyente" vbProcedure="false">'Base_Respo_Archivos de Trámite'!$VN$8:$VN$8</definedName>
    <definedName function="false" hidden="false" name="Archivo_de_Trámite_de_la_Subadministración_de_Apoyo_Desconcentrado_de_Comunicaciones_y_Tecnologías_de_la_Información_del_Distrito_Federal_1_Norte_D.F." vbProcedure="false">'Base_Respo_Archivos de Trámite'!$SY$8:$SY$8</definedName>
    <definedName function="false" hidden="false" name="Archivo_de_Trámite_de_la_Subadministración_de_Apoyo_Desconcentrado_de_Comunicaciones_y_Tecnologías_de_la_Información_del_Distrito_Federal_2_Centro_D.F." vbProcedure="false">'Base_Respo_Archivos de Trámite'!$SZ$8:$SZ$8</definedName>
    <definedName function="false" hidden="false" name="Archivo_de_Trámite_de_la_Subadministración_de_Apoyo_Desconcentrado_de_Comunicaciones_y_Tecnologías_de_la_Información_del_Distrito_Federal_3_Oriente_D.F." vbProcedure="false">'Base_Respo_Archivos de Trámite'!$TA$8:$TA$8</definedName>
    <definedName function="false" hidden="false" name="Archivo_de_Trámite_de_la_Subadministración_de_Apoyo_Desconcentrado_de_Comunicaciones_y_Tecnologías_de_la_Información_del_Distrito_Federal_4_Sur_D.F." vbProcedure="false">'Base_Respo_Archivos de Trámite'!$TB$8:$TB$8</definedName>
    <definedName function="false" hidden="false" name="Archivo_de_Trámite_de_la_Subadministración_de_Apoyo_Desconcentrado_de_Comunicaciones_y_Tecnologías_de_la_Información_del_Distrito_Federal_5_C._Hidalgo" vbProcedure="false">'Base_Respo_Archivos de Trámite'!$TC$8:$TC$8</definedName>
    <definedName function="false" hidden="false" name="Archivo_de_Trámite_de_la_Subadministración_de_Apoyo_Desconcentrado_de_Comunicaciones_y_Tecnologías_de_la_Información_del_Distrito_Federal_6_CPN_UAIFA_ET" vbProcedure="false">'Base_Respo_Archivos de Trámite'!$UJ$8:$UJ$8</definedName>
    <definedName function="false" hidden="false" name="Archivo_de_Trámite_de_la_Subadministración_de_Apoyo_Desconcentrado_de_Comunicaciones_y_Tecnologías_de_la_Información_de_Aguascalientes_1" vbProcedure="false">'Base_Respo_Archivos de Trámite'!$PF$8:$PF$8</definedName>
    <definedName function="false" hidden="false" name="Archivo_de_Trámite_de_la_Subadministración_de_Apoyo_Desconcentrado_de_Comunicaciones_y_Tecnologías_de_la_Información_de_Baja_California_2_Tijuana" vbProcedure="false">'Base_Respo_Archivos de Trámite'!$PG$8:$PG$8</definedName>
    <definedName function="false" hidden="false" name="Archivo_de_Trámite_de_la_Subadministración_de_Apoyo_Desconcentrado_de_Comunicaciones_y_Tecnologías_de_la_Información_de_Baja_California_Sur_1_La_Paz" vbProcedure="false">'Base_Respo_Archivos de Trámite'!$PH$8:$PH$8</definedName>
    <definedName function="false" hidden="false" name="Archivo_de_Trámite_de_la_Subadministración_de_Apoyo_Desconcentrado_de_Comunicaciones_y_Tecnologías_de_la_Información_de_Campeche_1_Campeche" vbProcedure="false">'Base_Respo_Archivos de Trámite'!$PI$8:$PI$8</definedName>
    <definedName function="false" hidden="false" name="Archivo_de_Trámite_de_la_Subadministración_de_Apoyo_Desconcentrado_de_Comunicaciones_y_Tecnologías_de_la_Información_de_Chiapas_1_Tuxtla_Gutiérrez" vbProcedure="false">'Base_Respo_Archivos de Trámite'!$PJ$8:$PJ$8</definedName>
    <definedName function="false" hidden="false" name="Archivo_de_Trámite_de_la_Subadministración_de_Apoyo_Desconcentrado_de_Comunicaciones_y_Tecnologías_de_la_Información_de_Chiapas_2_Tapachula" vbProcedure="false">'Base_Respo_Archivos de Trámite'!$PK$8:$PK$8</definedName>
    <definedName function="false" hidden="false" name="Archivo_de_Trámite_de_la_Subadministración_de_Apoyo_Desconcentrado_de_Comunicaciones_y_Tecnologías_de_la_Información_de_Chihuahua_1_Chihuahua" vbProcedure="false">'Base_Respo_Archivos de Trámite'!$PL$8:$PL$8</definedName>
    <definedName function="false" hidden="false" name="Archivo_de_Trámite_de_la_Subadministración_de_Apoyo_Desconcentrado_de_Comunicaciones_y_Tecnologías_de_la_Información_de_Chihuahua_2_Cd._Juárez" vbProcedure="false">'Base_Respo_Archivos de Trámite'!$PM$8:$PM$8</definedName>
    <definedName function="false" hidden="false" name="Archivo_de_Trámite_de_la_Subadministración_de_Apoyo_Desconcentrado_de_Comunicaciones_y_Tecnologías_de_la_Información_de_Coahuila_de_Zaragoza_1_Saltillo" vbProcedure="false">'Base_Respo_Archivos de Trámite'!$PN$8:$PN$8</definedName>
    <definedName function="false" hidden="false" name="Archivo_de_Trámite_de_la_Subadministración_de_Apoyo_Desconcentrado_de_Comunicaciones_y_Tecnologías_de_la_Información_de_Coahuila_de_Zaragoza_2_Torreón" vbProcedure="false">'Base_Respo_Archivos de Trámite'!$PO$8:$PO$8</definedName>
    <definedName function="false" hidden="false" name="Archivo_de_Trámite_de_la_Subadministración_de_Apoyo_Desconcentrado_de_Comunicaciones_y_Tecnologías_de_la_Información_de_Coahuila_de_Zaragoza_3_Piedras_Negras" vbProcedure="false">'Base_Respo_Archivos de Trámite'!$TD$8:$TD$8</definedName>
    <definedName function="false" hidden="false" name="Archivo_de_Trámite_de_la_Subadministración_de_Apoyo_Desconcentrado_de_Comunicaciones_y_Tecnologías_de_la_Información_de_Colima_1_Colima" vbProcedure="false">'Base_Respo_Archivos de Trámite'!$PP$8:$PP$8</definedName>
    <definedName function="false" hidden="false" name="Archivo_de_Trámite_de_la_Subadministración_de_Apoyo_Desconcentrado_de_Comunicaciones_y_Tecnologías_de_la_Información_de_CTI_2" vbProcedure="false">'Base_Respo_Archivos de Trámite'!$PQ$8:$PQ$11</definedName>
    <definedName function="false" hidden="false" name="Archivo_de_Trámite_de_la_Subadministración_de_Apoyo_Desconcentrado_de_Comunicaciones_y_Tecnologías_de_la_Información_de_Durango_1_Durango" vbProcedure="false">'Base_Respo_Archivos de Trámite'!$PR$8:$PR$8</definedName>
    <definedName function="false" hidden="false" name="Archivo_de_Trámite_de_la_Subadministración_de_Apoyo_Desconcentrado_de_Comunicaciones_y_Tecnologías_de_la_Información_de_Guanajuato_2_León" vbProcedure="false">'Base_Respo_Archivos de Trámite'!$PS$8:$PS$8</definedName>
    <definedName function="false" hidden="false" name="Archivo_de_Trámite_de_la_Subadministración_de_Apoyo_Desconcentrado_de_Comunicaciones_y_Tecnologías_de_la_Información_de_Guanajuato_3_Celaya" vbProcedure="false">'Base_Respo_Archivos de Trámite'!$PT$8:$PT$8</definedName>
    <definedName function="false" hidden="false" name="Archivo_de_Trámite_de_la_Subadministración_de_Apoyo_Desconcentrado_de_Comunicaciones_y_Tecnologías_de_la_Información_de_Guerrero_1_Acapulco" vbProcedure="false">'Base_Respo_Archivos de Trámite'!$PU$8:$PU$8</definedName>
    <definedName function="false" hidden="false" name="Archivo_de_Trámite_de_la_Subadministración_de_Apoyo_Desconcentrado_de_Comunicaciones_y_Tecnologías_de_la_Información_de_Hidalgo_1_Pachuca" vbProcedure="false">'Base_Respo_Archivos de Trámite'!$PV$8:$PV$8</definedName>
    <definedName function="false" hidden="false" name="Archivo_de_Trámite_de_la_Subadministración_de_Apoyo_Desconcentrado_de_Comunicaciones_y_Tecnologías_de_la_Información_de_Jalisco_1_Guadalajara" vbProcedure="false">'Base_Respo_Archivos de Trámite'!$PW$8:$PW$8</definedName>
    <definedName function="false" hidden="false" name="Archivo_de_Trámite_de_la_Subadministración_de_Apoyo_Desconcentrado_de_Comunicaciones_y_Tecnologías_de_la_Información_de_Jalisco_2_Guadalajara_Sur" vbProcedure="false">'Base_Respo_Archivos de Trámite'!$PX$8:$PX$8</definedName>
    <definedName function="false" hidden="false" name="Archivo_de_Trámite_de_la_Subadministración_de_Apoyo_Desconcentrado_de_Comunicaciones_y_Tecnologías_de_la_Información_de_Jalisco_3_Zapopan" vbProcedure="false">'Base_Respo_Archivos de Trámite'!$PY$8:$PY$8</definedName>
    <definedName function="false" hidden="false" name="Archivo_de_Trámite_de_la_Subadministración_de_Apoyo_Desconcentrado_de_Comunicaciones_y_Tecnologías_de_la_Información_de_la_Aduanan_de_Puerto_Palomas" vbProcedure="false">'Base_Respo_Archivos de Trámite'!$RT$8:$RT$8</definedName>
    <definedName function="false" hidden="false" name="Archivo_de_Trámite_de_la_Subadministración_de_Apoyo_Desconcentrado_de_comunicaciones_y_Tecnologías_de_la_Información_de_la_Aduana_del_Aeropuerto_Internacional_de_la_Ciudad_de_México_AICM" vbProcedure="false">'Base_Respo_Archivos de Trámite'!$TG$8:$TG$8</definedName>
    <definedName function="false" hidden="false" name="Archivo_de_Trámite_de_la_Subadministración_de_Apoyo_Desconcentrado_de_Comunicaciones_y_Tecnologías_de_la_Información_de_la_Aduana_de_Acapulco" vbProcedure="false">'Base_Respo_Archivos de Trámite'!$PZ$8:$PZ$8</definedName>
    <definedName function="false" hidden="false" name="Archivo_de_Trámite_de_la_Subadministración_de_Apoyo_Desconcentrado_de_Comunicaciones_y_Tecnologías_de_la_Información_de_la_Aduana_de_Aguascalientes" vbProcedure="false">'Base_Respo_Archivos de Trámite'!$TE$8:$TE$8</definedName>
    <definedName function="false" hidden="false" name="Archivo_de_Trámite_de_la_Subadministración_de_Apoyo_Desconcentrado_de_Comunicaciones_y_Tecnologías_de_la_Información_de_la_Aduana_de_Agua_Prieta" vbProcedure="false">'Base_Respo_Archivos de Trámite'!$QA$8:$QA$8</definedName>
    <definedName function="false" hidden="false" name="Archivo_de_Trámite_de_la_Subadministración_de_Apoyo_Desconcentrado_de_Comunicaciones_y_Tecnologías_de_la_Información_de_la_Aduana_de_Altamira" vbProcedure="false">'Base_Respo_Archivos de Trámite'!$QB$8:$QB$8</definedName>
    <definedName function="false" hidden="false" name="Archivo_de_Trámite_de_la_Subadministración_de_Apoyo_Desconcentrado_de_Comunicaciones_y_Tecnologías_de_la_Información_de_la_Aduana_de_Baja_California_1_Mexicali" vbProcedure="false">'Base_Respo_Archivos de Trámite'!$QC$8:$QC$8</definedName>
    <definedName function="false" hidden="false" name="Archivo_de_Trámite_de_la_Subadministración_de_Apoyo_Desconcentrado_de_Comunicaciones_y_Tecnologías_de_la_Información_de_la_Aduana_de_Cancún" vbProcedure="false">'Base_Respo_Archivos de Trámite'!$QD$8:$QD$8</definedName>
    <definedName function="false" hidden="false" name="Archivo_de_Trámite_de_la_Subadministración_de_Apoyo_Desconcentrado_de_Comunicaciones_y_Tecnologías_de_la_Información_de_la_Aduana_de_Chihuahua" vbProcedure="false">'Base_Respo_Archivos de Trámite'!$QE$8:$QE$8</definedName>
    <definedName function="false" hidden="false" name="Archivo_de_Trámite_de_la_Subadministración_de_Apoyo_Desconcentrado_de_Comunicaciones_y_Tecnologías_de_la_Información_de_la_Aduana_de_Ciudad_Acuña" vbProcedure="false">'Base_Respo_Archivos de Trámite'!$QF$8:$QF$8</definedName>
    <definedName function="false" hidden="false" name="Archivo_de_Trámite_de_la_Subadministración_de_Apoyo_Desconcentrado_de_Comunicaciones_y_Tecnologías_de_la_Información_de_la_Aduana_de_Ciudad_Camargo" vbProcedure="false">'Base_Respo_Archivos de Trámite'!$QG$8:$QG$8</definedName>
    <definedName function="false" hidden="false" name="Archivo_de_Trámite_de_la_Subadministración_de_Apoyo_Desconcentrado_de_Comunicaciones_y_Tecnologías_de_la_Información_de_la_Aduana_de_Ciudad_del_Carmen" vbProcedure="false">'Base_Respo_Archivos de Trámite'!$TF$8:$TF$8</definedName>
    <definedName function="false" hidden="false" name="Archivo_de_Trámite_de_la_Subadministración_de_Apoyo_Desconcentrado_de_Comunicaciones_y_Tecnologías_de_la_Información_de_la_Aduana_de_Ciudad_Hidalgo" vbProcedure="false">'Base_Respo_Archivos de Trámite'!$QH$8:$QH$8</definedName>
    <definedName function="false" hidden="false" name="Archivo_de_Trámite_de_la_Subadministración_de_Apoyo_Desconcentrado_de_Comunicaciones_y_Tecnologías_de_la_Información_de_la_Aduana_de_Ciudad_Juárez" vbProcedure="false">'Base_Respo_Archivos de Trámite'!$QI$8:$QI$8</definedName>
    <definedName function="false" hidden="false" name="Archivo_de_Trámite_de_la_Subadministración_de_Apoyo_Desconcentrado_de_Comunicaciones_y_Tecnologías_de_la_Información_de_la_Aduana_de_Ciudad_Miguel_Alemán" vbProcedure="false">'Base_Respo_Archivos de Trámite'!$QJ$8:$QJ$8</definedName>
    <definedName function="false" hidden="false" name="Archivo_de_Trámite_de_la_Subadministración_de_Apoyo_Desconcentrado_de_Comunicaciones_y_Tecnologías_de_la_Información_de_la_Aduana_de_Ciudad_Reynosa" vbProcedure="false">'Base_Respo_Archivos de Trámite'!$QK$8:$QK$8</definedName>
    <definedName function="false" hidden="false" name="Archivo_de_Trámite_de_la_Subadministración_de_Apoyo_Desconcentrado_de_Comunicaciones_y_Tecnologías_de_la_Información_de_la_Aduana_de_Coatzacoalcos" vbProcedure="false">'Base_Respo_Archivos de Trámite'!$QL$8:$QL$8</definedName>
    <definedName function="false" hidden="false" name="Archivo_de_Trámite_de_la_Subadministración_de_Apoyo_Desconcentrado_de_Comunicaciones_y_Tecnologías_de_la_Información_de_la_Aduana_de_Colombia" vbProcedure="false">'Base_Respo_Archivos de Trámite'!$QM$8:$QM$8</definedName>
    <definedName function="false" hidden="false" name="Archivo_de_Trámite_de_la_Subadministración_de_Apoyo_Desconcentrado_de_Comunicaciones_y_Tecnologías_de_la_Información_de_la_Aduana_de_Dos_Bocas" vbProcedure="false">'Base_Respo_Archivos de Trámite'!$QN$8:$QN$8</definedName>
    <definedName function="false" hidden="false" name="Archivo_de_Trámite_de_la_Subadministración_de_Apoyo_Desconcentrado_de_Comunicaciones_y_Tecnologías_de_la_Información_de_la_Aduana_de_Ensenada" vbProcedure="false">'Base_Respo_Archivos de Trámite'!$QO$8:$QO$8</definedName>
    <definedName function="false" hidden="false" name="Archivo_de_Trámite_de_la_Subadministración_de_Apoyo_Desconcentrado_de_Comunicaciones_y_Tecnologías_de_la_Información_de_la_Aduana_de_Guadalajara" vbProcedure="false">'Base_Respo_Archivos de Trámite'!$QP$8:$QP$8</definedName>
    <definedName function="false" hidden="false" name="Archivo_de_Trámite_de_la_Subadministración_de_Apoyo_Desconcentrado_de_Comunicaciones_y_Tecnologías_de_la_Información_de_la_Aduana_de_Guanajuato" vbProcedure="false">'Base_Respo_Archivos de Trámite'!$QQ$8:$QQ$8</definedName>
    <definedName function="false" hidden="false" name="Archivo_de_Trámite_de_la_Subadministración_de_Apoyo_Desconcentrado_de_Comunicaciones_y_Tecnologías_de_la_Información_de_la_Aduana_de_Guaymas" vbProcedure="false">'Base_Respo_Archivos de Trámite'!$QR$8:$QR$8</definedName>
    <definedName function="false" hidden="false" name="Archivo_de_Trámite_de_la_Subadministración_de_Apoyo_Desconcentrado_de_Comunicaciones_y_Tecnologías_de_la_Información_de_la_Aduana_de_La_Paz" vbProcedure="false">'Base_Respo_Archivos de Trámite'!$QS$8:$QS$8</definedName>
    <definedName function="false" hidden="false" name="Archivo_de_Trámite_de_la_Subadministración_de_Apoyo_Desconcentrado_de_Comunicaciones_y_Tecnologías_de_la_Información_de_la_Aduana_de_Lázaro_Cárdenas" vbProcedure="false">'Base_Respo_Archivos de Trámite'!$QT$8:$QT$8</definedName>
    <definedName function="false" hidden="false" name="Archivo_de_Trámite_de_la_Subadministración_de_Apoyo_Desconcentrado_de_Comunicaciones_y_Tecnologías_de_la_Información_de_la_Aduana_de_Manzanillo" vbProcedure="false">'Base_Respo_Archivos de Trámite'!$QU$8:$QU$8</definedName>
    <definedName function="false" hidden="false" name="Archivo_de_Trámite_de_la_Subadministración_de_Apoyo_Desconcentrado_de_Comunicaciones_y_Tecnologías_de_la_Información_de_la_Aduana_de_Matamoros" vbProcedure="false">'Base_Respo_Archivos de Trámite'!$QV$8:$QV$8</definedName>
    <definedName function="false" hidden="false" name="Archivo_de_Trámite_de_la_Subadministración_de_Apoyo_Desconcentrado_de_Comunicaciones_y_Tecnologías_de_la_Información_de_la_Aduana_de_Mazatlán" vbProcedure="false">'Base_Respo_Archivos de Trámite'!$QW$8:$QW$8</definedName>
    <definedName function="false" hidden="false" name="Archivo_de_Trámite_de_la_Subadministración_de_Apoyo_Desconcentrado_de_Comunicaciones_y_Tecnologías_de_la_Información_de_la_Aduana_de_Mexicali" vbProcedure="false">'Base_Respo_Archivos de Trámite'!$QX$8:$QX$8</definedName>
    <definedName function="false" hidden="false" name="Archivo_de_Trámite_de_la_Subadministración_de_Apoyo_Desconcentrado_de_Comunicaciones_y_Tecnologías_de_la_Información_de_la_Aduana_de_Monterrey" vbProcedure="false">'Base_Respo_Archivos de Trámite'!$QZ$8:$QZ$8</definedName>
    <definedName function="false" hidden="false" name="Archivo_de_Trámite_de_la_Subadministración_de_Apoyo_Desconcentrado_de_Comunicaciones_y_Tecnologías_de_la_Información_de_la_Aduana_de_México" vbProcedure="false">'Base_Respo_Archivos de Trámite'!$QY$8:$QY$8</definedName>
    <definedName function="false" hidden="false" name="Archivo_de_Trámite_de_la_Subadministración_de_Apoyo_Desconcentrado_de_Comunicaciones_y_Tecnologías_de_la_Información_de_la_Aduana_de_Naco" vbProcedure="false">'Base_Respo_Archivos de Trámite'!$RA$8:$RA$8</definedName>
    <definedName function="false" hidden="false" name="Archivo_de_Trámite_de_la_Subadministración_de_Apoyo_Desconcentrado_de_Comunicaciones_y_Tecnologías_de_la_Información_de_la_Aduana_de_Nogales" vbProcedure="false">'Base_Respo_Archivos de Trámite'!$RB$8:$RB$8</definedName>
    <definedName function="false" hidden="false" name="Archivo_de_Trámite_de_la_Subadministración_de_Apoyo_Desconcentrado_de_Comunicaciones_y_Tecnologías_de_la_Información_de_la_Aduana_de_Nuevo_Laredo" vbProcedure="false">'Base_Respo_Archivos de Trámite'!$RC$8:$RC$8</definedName>
    <definedName function="false" hidden="false" name="Archivo_de_Trámite_de_la_Subadministración_de_Apoyo_Desconcentrado_de_Comunicaciones_y_Tecnologías_de_la_Información_de_la_Aduana_de_Ojinaga" vbProcedure="false">'Base_Respo_Archivos de Trámite'!$RD$8:$RD$8</definedName>
    <definedName function="false" hidden="false" name="Archivo_de_Trámite_de_la_Subadministración_de_Apoyo_Desconcentrado_de_Comunicaciones_y_Tecnologías_de_la_Información_de_la_Aduana_de_Piedras_Negras" vbProcedure="false">'Base_Respo_Archivos de Trámite'!$RE$8:$RE$8</definedName>
    <definedName function="false" hidden="false" name="Archivo_de_Trámite_de_la_Subadministración_de_Apoyo_Desconcentrado_de_Comunicaciones_y_Tecnologías_de_la_Información_de_la_Aduana_de_Progreso" vbProcedure="false">'Base_Respo_Archivos de Trámite'!$RF$8:$RF$8</definedName>
    <definedName function="false" hidden="false" name="Archivo_de_Trámite_de_la_Subadministración_de_Apoyo_Desconcentrado_de_Comunicaciones_y_Tecnologías_de_la_Información_de_la_Aduana_de_Puebla" vbProcedure="false">'Base_Respo_Archivos de Trámite'!$RG$8:$RG$8</definedName>
    <definedName function="false" hidden="false" name="Archivo_de_Trámite_de_la_Subadministración_de_Apoyo_Desconcentrado_de_Comunicaciones_y_Tecnologías_de_la_Información_de_la_Aduana_de_Querétaro" vbProcedure="false">'Base_Respo_Archivos de Trámite'!$RH$8:$RH$8</definedName>
    <definedName function="false" hidden="false" name="Archivo_de_Trámite_de_la_Subadministración_de_Apoyo_Desconcentrado_de_Comunicaciones_y_Tecnologías_de_la_Información_de_la_Aduana_de_Salina_Cruz" vbProcedure="false">'Base_Respo_Archivos de Trámite'!$RI$8:$RI$8</definedName>
    <definedName function="false" hidden="false" name="Archivo_de_Trámite_de_la_Subadministración_de_Apoyo_Desconcentrado_de_Comunicaciones_y_Tecnologías_de_la_Información_de_la_Aduana_de_San_Luis_Río_Colorado" vbProcedure="false">'Base_Respo_Archivos de Trámite'!$RJ$8:$RJ$8</definedName>
    <definedName function="false" hidden="false" name="Archivo_de_Trámite_de_la_Subadministración_de_Apoyo_Desconcentrado_de_Comunicaciones_y_Tecnologías_de_la_Información_de_la_Aduana_de_Sonoyta" vbProcedure="false">'Base_Respo_Archivos de Trámite'!$RK$8:$RK$8</definedName>
    <definedName function="false" hidden="false" name="Archivo_de_Trámite_de_la_Subadministración_de_Apoyo_Desconcentrado_de_Comunicaciones_y_Tecnologías_de_la_Información_de_la_Aduana_de_Subteniente_López" vbProcedure="false">'Base_Respo_Archivos de Trámite'!$RL$8:$RL$8</definedName>
    <definedName function="false" hidden="false" name="Archivo_de_Trámite_de_la_Subadministración_de_Apoyo_Desconcentrado_de_Comunicaciones_y_Tecnologías_de_la_Información_de_la_Aduana_de_Tampico" vbProcedure="false">'Base_Respo_Archivos de Trámite'!$RM$8:$RM$8</definedName>
    <definedName function="false" hidden="false" name="Archivo_de_Trámite_de_la_Subadministración_de_Apoyo_Desconcentrado_de_Comunicaciones_y_Tecnologías_de_la_Información_de_la_Aduana_de_Tecate" vbProcedure="false">'Base_Respo_Archivos de Trámite'!$RN$8:$RN$8</definedName>
    <definedName function="false" hidden="false" name="Archivo_de_Trámite_de_la_Subadministración_de_Apoyo_Desconcentrado_de_Comunicaciones_y_Tecnologías_de_la_Información_de_la_Aduana_de_Tijuana" vbProcedure="false">'Base_Respo_Archivos de Trámite'!$RO$8:$RO$8</definedName>
    <definedName function="false" hidden="false" name="Archivo_de_Trámite_de_la_Subadministración_de_Apoyo_Desconcentrado_de_Comunicaciones_y_Tecnologías_de_la_Información_de_la_Aduana_de_Toluca" vbProcedure="false">'Base_Respo_Archivos de Trámite'!$RP$8:$RP$8</definedName>
    <definedName function="false" hidden="false" name="Archivo_de_Trámite_de_la_Subadministración_de_Apoyo_Desconcentrado_de_Comunicaciones_y_Tecnologías_de_la_Información_de_la_Aduana_de_Torreón" vbProcedure="false">'Base_Respo_Archivos de Trámite'!$RQ$8:$RQ$8</definedName>
    <definedName function="false" hidden="false" name="Archivo_de_Trámite_de_la_Subadministración_de_Apoyo_Desconcentrado_de_Comunicaciones_y_Tecnologías_de_la_Información_de_la_Aduana_de_Tuxpan" vbProcedure="false">'Base_Respo_Archivos de Trámite'!$RR$8:$RR$8</definedName>
    <definedName function="false" hidden="false" name="Archivo_de_Trámite_de_la_Subadministración_de_Apoyo_Desconcentrado_de_Comunicaciones_y_Tecnologías_de_la_Información_de_la_Aduana_de_Veracruz" vbProcedure="false">'Base_Respo_Archivos de Trámite'!$RS$8:$RS$8</definedName>
    <definedName function="false" hidden="false" name="Archivo_de_Trámite_de_la_Subadministración_de_Apoyo_Desconcentrado_de_Comunicaciones_y_Tecnologías_de_la_Información_de_Michoacán_1_Morelia" vbProcedure="false">'Base_Respo_Archivos de Trámite'!$RW$8:$RW$8</definedName>
    <definedName function="false" hidden="false" name="Archivo_de_Trámite_de_la_Subadministración_de_Apoyo_Desconcentrado_de_Comunicaciones_y_Tecnologías_de_la_Información_de_Morelos_1_Cuernavaca" vbProcedure="false">'Base_Respo_Archivos de Trámite'!$RX$8:$RX$8</definedName>
    <definedName function="false" hidden="false" name="Archivo_de_Trámite_de_la_Subadministración_de_Apoyo_Desconcentrado_de_Comunicaciones_y_Tecnologías_de_la_Información_de_México_1_Toluca" vbProcedure="false">'Base_Respo_Archivos de Trámite'!$RU$8:$RU$8</definedName>
    <definedName function="false" hidden="false" name="Archivo_de_Trámite_de_la_Subadministración_de_Apoyo_Desconcentrado_de_Comunicaciones_y_Tecnologías_de_la_Información_de_México_2_Naucalpan" vbProcedure="false">'Base_Respo_Archivos de Trámite'!$RV$8:$RV$8</definedName>
    <definedName function="false" hidden="false" name="Archivo_de_Trámite_de_la_Subadministración_de_Apoyo_Desconcentrado_de_Comunicaciones_y_Tecnologías_de_la_Información_de_Nayarit_1_Tepic" vbProcedure="false">'Base_Respo_Archivos de Trámite'!$RY$8:$RY$8</definedName>
    <definedName function="false" hidden="false" name="Archivo_de_Trámite_de_la_Subadministración_de_Apoyo_Desconcentrado_de_Comunicaciones_y_Tecnologías_de_la_Información_de_Nuevo_León_1_Monterrey" vbProcedure="false">'Base_Respo_Archivos de Trámite'!$RZ$8:$RZ$8</definedName>
    <definedName function="false" hidden="false" name="Archivo_de_Trámite_de_la_Subadministración_de_Apoyo_Desconcentrado_de_Comunicaciones_y_Tecnologías_de_la_Información_de_Nuevo_León_2_Guadalupe" vbProcedure="false">'Base_Respo_Archivos de Trámite'!$SA$8:$SA$8</definedName>
    <definedName function="false" hidden="false" name="Archivo_de_Trámite_de_la_Subadministración_de_Apoyo_Desconcentrado_de_Comunicaciones_y_Tecnologías_de_la_Información_de_Nuevo_León_3_San_Pedro_Garza_García" vbProcedure="false">'Base_Respo_Archivos de Trámite'!$SB$8:$SB$8</definedName>
    <definedName function="false" hidden="false" name="Archivo_de_Trámite_de_la_Subadministración_de_Apoyo_Desconcentrado_de_Comunicaciones_y_Tecnologías_de_la_Información_de_Oaxaca_1_Oaxaca" vbProcedure="false">'Base_Respo_Archivos de Trámite'!$SC$8:$SC$8</definedName>
    <definedName function="false" hidden="false" name="Archivo_de_Trámite_de_la_Subadministración_de_Apoyo_Desconcentrado_de_Comunicaciones_y_Tecnologías_de_la_Información_de_Puebla_1_Puebla_Norte" vbProcedure="false">'Base_Respo_Archivos de Trámite'!$SD$8:$SD$8</definedName>
    <definedName function="false" hidden="false" name="Archivo_de_Trámite_de_la_Subadministración_de_Apoyo_Desconcentrado_de_Comunicaciones_y_Tecnologías_de_la_Información_de_Puebla_2_Puebla_Sur" vbProcedure="false">'Base_Respo_Archivos de Trámite'!$SE$8:$SE$8</definedName>
    <definedName function="false" hidden="false" name="Archivo_de_Trámite_de_la_Subadministración_de_Apoyo_Desconcentrado_de_Comunicaciones_y_Tecnologías_de_la_Información_de_Querétaro_1_Querétaro" vbProcedure="false">'Base_Respo_Archivos de Trámite'!$SF$8:$SF$8</definedName>
    <definedName function="false" hidden="false" name="Archivo_de_Trámite_de_la_Subadministración_de_Apoyo_Desconcentrado_de_Comunicaciones_y_Tecnologías_de_la_Información_de_Quintana_Roo_2_Cancún" vbProcedure="false">'Base_Respo_Archivos de Trámite'!$SG$8:$SG$8</definedName>
    <definedName function="false" hidden="false" name="Archivo_de_Trámite_de_la_Subadministración_de_Apoyo_Desconcentrado_de_Comunicaciones_y_Tecnologías_de_la_Información_de_San_Luis_Potosí_1_San_Luis_Potosí" vbProcedure="false">'Base_Respo_Archivos de Trámite'!$SH$8:$SH$8</definedName>
    <definedName function="false" hidden="false" name="Archivo_de_Trámite_de_la_Subadministración_de_Apoyo_Desconcentrado_de_Comunicaciones_y_Tecnologías_de_la_Información_de_Sinaloa_1_Culiacán" vbProcedure="false">'Base_Respo_Archivos de Trámite'!$SI$8:$SI$8</definedName>
    <definedName function="false" hidden="false" name="Archivo_de_Trámite_de_la_Subadministración_de_Apoyo_Desconcentrado_de_Comunicaciones_y_Tecnologías_de_la_Información_de_Sinaloa_2_Mazatlán" vbProcedure="false">'Base_Respo_Archivos de Trámite'!$SJ$8:$SJ$8</definedName>
    <definedName function="false" hidden="false" name="Archivo_de_Trámite_de_la_Subadministración_de_Apoyo_Desconcentrado_de_Comunicaciones_y_Tecnologías_de_la_Información_de_Sonora_1_Hermosillo" vbProcedure="false">'Base_Respo_Archivos de Trámite'!$SK$8:$SK$8</definedName>
    <definedName function="false" hidden="false" name="Archivo_de_Trámite_de_la_Subadministración_de_Apoyo_Desconcentrado_de_Comunicaciones_y_Tecnologías_de_la_Información_de_Sonora_2_Cd._Obregón" vbProcedure="false">'Base_Respo_Archivos de Trámite'!$SL$8:$SL$8</definedName>
    <definedName function="false" hidden="false" name="Archivo_de_Trámite_de_la_Subadministración_de_Apoyo_Desconcentrado_de_Comunicaciones_y_Tecnologías_de_la_Información_de_Sonora_3_Nogales" vbProcedure="false">'Base_Respo_Archivos de Trámite'!$SM$8:$SM$8</definedName>
    <definedName function="false" hidden="false" name="Archivo_de_Trámite_de_la_Subadministración_de_Apoyo_Desconcentrado_de_Comunicaciones_y_Tecnologías_de_la_Información_de_Tabasco_1_Villahermosa" vbProcedure="false">'Base_Respo_Archivos de Trámite'!$SN$8:$SN$8</definedName>
    <definedName function="false" hidden="false" name="Archivo_de_Trámite_de_la_Subadministración_de_Apoyo_Desconcentrado_de_Comunicaciones_y_Tecnologías_de_la_Información_de_Tamaulipas_1_Ciudad_Victoria" vbProcedure="false">'Base_Respo_Archivos de Trámite'!$SO$8:$SO$8</definedName>
    <definedName function="false" hidden="false" name="Archivo_de_Trámite_de_la_Subadministración_de_Apoyo_Desconcentrado_de_Comunicaciones_y_Tecnologías_de_la_Información_de_Tamaulipas_3_Nuevo_Laredo" vbProcedure="false">'Base_Respo_Archivos de Trámite'!$SP$8:$SP$8</definedName>
    <definedName function="false" hidden="false" name="Archivo_de_Trámite_de_la_Subadministración_de_Apoyo_Desconcentrado_de_Comunicaciones_y_Tecnologías_de_la_Información_de_Tamaulipas_4_Reynosa" vbProcedure="false">'Base_Respo_Archivos de Trámite'!$SQ$8:$SQ$8</definedName>
    <definedName function="false" hidden="false" name="Archivo_de_Trámite_de_la_Subadministración_de_Apoyo_Desconcentrado_de_Comunicaciones_y_Tecnologías_de_la_Información_de_Tamaulipas_5_Tampico" vbProcedure="false">'Base_Respo_Archivos de Trámite'!$SR$8:$SR$8</definedName>
    <definedName function="false" hidden="false" name="Archivo_de_Trámite_de_la_Subadministración_de_Apoyo_Desconcentrado_de_Comunicaciones_y_Tecnologías_de_la_Información_de_Tlaxcala_1_Tlaxcala" vbProcedure="false">'Base_Respo_Archivos de Trámite'!$SS$8:$SS$8</definedName>
    <definedName function="false" hidden="false" name="Archivo_de_Trámite_de_la_Subadministración_de_Apoyo_Desconcentrado_de_Comunicaciones_y_Tecnologías_de_la_Información_de_Veracruz_1_Xalapa" vbProcedure="false">'Base_Respo_Archivos de Trámite'!$ST$8:$ST$8</definedName>
    <definedName function="false" hidden="false" name="Archivo_de_Trámite_de_la_Subadministración_de_Apoyo_Desconcentrado_de_Comunicaciones_y_Tecnologías_de_la_Información_de_Veracruz_2_Veracruz" vbProcedure="false">'Base_Respo_Archivos de Trámite'!$SU$8:$SU$8</definedName>
    <definedName function="false" hidden="false" name="Archivo_de_Trámite_de_la_Subadministración_de_Apoyo_Desconcentrado_de_Comunicaciones_y_Tecnologías_de_la_Información_de_Veracruz_4_Coatzacoalcos" vbProcedure="false">'Base_Respo_Archivos de Trámite'!$SV$8:$SV$8</definedName>
    <definedName function="false" hidden="false" name="Archivo_de_Trámite_de_la_Subadministración_de_Apoyo_Desconcentrado_de_Comunicaciones_y_Tecnologías_de_la_Información_de_Yucatán_1_Mérida" vbProcedure="false">'Base_Respo_Archivos de Trámite'!$SW$8:$SW$8</definedName>
    <definedName function="false" hidden="false" name="Archivo_de_Trámite_de_la_Subadministración_de_Apoyo_Desconcentrado_de_Comunicaciones_y_Tecnologías_de_la_Información_de_Zacatecas_1_zacatecas" vbProcedure="false">'Base_Respo_Archivos de Trámite'!$SX$8:$SX$8</definedName>
    <definedName function="false" hidden="false" name="Archivo_de_Trámite_de_la_Subadministración_de_Gestión_y_Análisis_Gerencial" vbProcedure="false">'Base_Respo_Archivos de Trámite'!$TH$8:$TH$8</definedName>
    <definedName function="false" hidden="false" name="Archivo_de_Trámite_de_la_Subadministración_de_Recursos_y_Servicios_de_Acapulco" vbProcedure="false">'Base_Respo_Archivos de Trámite'!$TI$8:$TI$8</definedName>
    <definedName function="false" hidden="false" name="Archivo_de_Trámite_de_la_Subadministración_de_Recursos_y_Servicios_de_Aguascalientes" vbProcedure="false">'Base_Respo_Archivos de Trámite'!$TJ$8:$TJ$8</definedName>
    <definedName function="false" hidden="false" name="Archivo_de_Trámite_de_la_Subadministración_de_Recursos_y_Servicios_de_Cancún" vbProcedure="false">'Base_Respo_Archivos de Trámite'!$TK$8:$TK$8</definedName>
    <definedName function="false" hidden="false" name="Archivo_de_Trámite_de_la_Subadministración_de_Recursos_y_Servicios_de_Celaya" vbProcedure="false">'Base_Respo_Archivos de Trámite'!$VQ$8:$VQ$8</definedName>
    <definedName function="false" hidden="false" name="Archivo_de_Trámite_de_la_Subadministración_de_Recursos_y_Servicios_de_Chichimequillas" vbProcedure="false">'Base_Respo_Archivos de Trámite'!$VV$8:$VV$8</definedName>
    <definedName function="false" hidden="false" name="Archivo_de_Trámite_de_la_Subadministración_de_Recursos_y_Servicios_de_Chihuahua" vbProcedure="false">'Base_Respo_Archivos de Trámite'!$TL$8:$TL$8</definedName>
    <definedName function="false" hidden="false" name="Archivo_de_Trámite_de_la_Subadministración_de_Recursos_y_Servicios_de_Ciudad_Juárez" vbProcedure="false">'Base_Respo_Archivos de Trámite'!$TM$8:$TM$10</definedName>
    <definedName function="false" hidden="false" name="Archivo_de_Trámite_de_la_Subadministración_de_Recursos_y_Servicios_de_Colima" vbProcedure="false">'Base_Respo_Archivos de Trámite'!$TN$8:$TN$8</definedName>
    <definedName function="false" hidden="false" name="Archivo_de_Trámite_de_la_Subadministración_de_Recursos_y_Servicios_de_Cuernavaca" vbProcedure="false">'Base_Respo_Archivos de Trámite'!$TO$8:$TO$8</definedName>
    <definedName function="false" hidden="false" name="Archivo_de_Trámite_de_la_Subadministración_de_Recursos_y_Servicios_de_Culiacán" vbProcedure="false">'Base_Respo_Archivos de Trámite'!$TP$8:$TP$8</definedName>
    <definedName function="false" hidden="false" name="Archivo_de_Trámite_de_la_Subadministración_de_Recursos_y_Servicios_de_Hermosillo" vbProcedure="false">'Base_Respo_Archivos de Trámite'!$TQ$8:$TQ$8</definedName>
    <definedName function="false" hidden="false" name="Archivo_de_Trámite_de_la_Subadministración_de_Recursos_y_Servicios_de_la_Paz" vbProcedure="false">'Base_Respo_Archivos de Trámite'!$TR$8:$TR$8</definedName>
    <definedName function="false" hidden="false" name="Archivo_de_Trámite_de_la_Subadministración_de_Recursos_y_Servicios_de_los_Cabos" vbProcedure="false">'Base_Respo_Archivos de Trámite'!$VO$8:$VO$8</definedName>
    <definedName function="false" hidden="false" name="Archivo_de_Trámite_de_la_Subadministración_de_Recursos_y_Servicios_de_Morelia" vbProcedure="false">'Base_Respo_Archivos de Trámite'!$TT$8:$TT$8</definedName>
    <definedName function="false" hidden="false" name="Archivo_de_Trámite_de_la_Subadministración_de_Recursos_y_Servicios_de_Mérida" vbProcedure="false">'Base_Respo_Archivos de Trámite'!$TS$8:$TS$8</definedName>
    <definedName function="false" hidden="false" name="Archivo_de_Trámite_de_la_Subadministración_de_Recursos_y_Servicios_de_Naucalpan" vbProcedure="false">'Base_Respo_Archivos de Trámite'!$TU$8:$TU$13</definedName>
    <definedName function="false" hidden="false" name="Archivo_de_Trámite_de_la_Subadministración_de_Recursos_y_Servicios_de_Nogales" vbProcedure="false">'Base_Respo_Archivos de Trámite'!$TV$8:$TV$8</definedName>
    <definedName function="false" hidden="false" name="Archivo_de_Trámite_de_la_Subadministración_de_Recursos_y_Servicios_de_Nuevo_Laredo" vbProcedure="false">'Base_Respo_Archivos de Trámite'!$TW$8:$TW$10</definedName>
    <definedName function="false" hidden="false" name="Archivo_de_Trámite_de_la_Subadministración_de_Recursos_y_Servicios_de_Oaxaca" vbProcedure="false">'Base_Respo_Archivos de Trámite'!$TX$8:$TX$8</definedName>
    <definedName function="false" hidden="false" name="Archivo_de_Trámite_de_la_Subadministración_de_Recursos_y_Servicios_de_Pachuca" vbProcedure="false">'Base_Respo_Archivos de Trámite'!$TY$8:$TY$8</definedName>
    <definedName function="false" hidden="false" name="Archivo_de_Trámite_de_la_Subadministración_de_Recursos_y_Servicios_de_Puebla" vbProcedure="false">'Base_Respo_Archivos de Trámite'!$TZ$8:$TZ$8</definedName>
    <definedName function="false" hidden="false" name="Archivo_de_Trámite_de_la_Subadministración_de_Recursos_y_Servicios_de_Reynosa" vbProcedure="false">'Base_Respo_Archivos de Trámite'!$UA$8:$UA$8</definedName>
    <definedName function="false" hidden="false" name="Archivo_de_Trámite_de_la_Subadministración_de_Recursos_y_Servicios_de_Tampico" vbProcedure="false">'Base_Respo_Archivos de Trámite'!$UB$8:$UB$8</definedName>
    <definedName function="false" hidden="false" name="Archivo_de_Trámite_de_la_Subadministración_de_Recursos_y_Servicios_de_Tepic" vbProcedure="false">'Base_Respo_Archivos de Trámite'!$UC$8:$UC$8</definedName>
    <definedName function="false" hidden="false" name="Archivo_de_Trámite_de_la_Subadministración_de_Recursos_y_Servicios_de_Toluca" vbProcedure="false">'Base_Respo_Archivos de Trámite'!$UD$8:$UD$9</definedName>
    <definedName function="false" hidden="false" name="Archivo_de_Trámite_de_la_Subadministración_de_Recursos_y_Servicios_de_Torreón" vbProcedure="false">'Base_Respo_Archivos de Trámite'!$UE$8:$UE$8</definedName>
    <definedName function="false" hidden="false" name="Archivo_de_Trámite_de_la_Subadministración_de_Recursos_y_Servicios_de_Tuxtla_Gutiérrez" vbProcedure="false">'Base_Respo_Archivos de Trámite'!$UF$8:$UF$11</definedName>
    <definedName function="false" hidden="false" name="Archivo_de_Trámite_de_la_Subadministración_de_Recursos_y_Servicios_de_Veracruz" vbProcedure="false">'Base_Respo_Archivos de Trámite'!$UG$8:$UG$8</definedName>
    <definedName function="false" hidden="false" name="Archivo_de_Trámite_de_la_Subadministración_de_Recursos_y_Servicios_de_Villahermosa" vbProcedure="false">'Base_Respo_Archivos de Trámite'!$UH$8:$UH$8</definedName>
    <definedName function="false" hidden="false" name="Archivo_de_Trámite_de_la_Subaministración_de_Asesoría_Jurídica_en_Comunicaciones_y_Tecnologías_de_la_Información" vbProcedure="false">'Base_Respo_Archivos de Trámite'!$UI$8:$UI$8</definedName>
    <definedName function="false" hidden="false" name="Asuntos_Jurídicos" vbProcedure="false">NomSerie!$G$2:$G$15</definedName>
    <definedName function="false" hidden="false" name="Atención_al_usuario" vbProcedure="false">NomSerie!$T$2:$T$6</definedName>
    <definedName function="false" hidden="false" name="Auditoría" vbProcedure="false">NomSerie!$X$2:$X$4</definedName>
    <definedName function="false" hidden="false" name="Campo_Automatizado" vbProcedure="false">NomSerie!$AC$2</definedName>
    <definedName function="false" hidden="false" name="Cobranza" vbProcedure="false">NomSerie!$Y$2:$Y$5</definedName>
    <definedName function="false" hidden="false" name="Compensaciones_y_Devoluciones" vbProcedure="false">NomSerie!$V$2:$V$3</definedName>
    <definedName function="false" hidden="false" name="Comunicación_Social" vbProcedure="false">NomSerie!$N$2:$N$6</definedName>
    <definedName function="false" hidden="false" name="CONCENTRACIÓN" vbProcedure="false">Clave!$L$9:$L$10</definedName>
    <definedName function="false" hidden="false" name="Control_de_Obligaciones" vbProcedure="false">NomSerie!$W$2:$W$5</definedName>
    <definedName function="false" hidden="false" name="Control_y_Auditoría_de_Actividades_Públicas" vbProcedure="false">NomSerie!$O$2:$O$17</definedName>
    <definedName function="false" hidden="false" name="Código_Serie" vbProcedure="false">NomSerie!$D$2:$D$24</definedName>
    <definedName function="false" hidden="false" name="Declaraciones_Pedimentos_y_Pagos" vbProcedure="false">NomSerie!$U$2:$U$5</definedName>
    <definedName function="false" hidden="false" name="Defensa_del_Interés_Fiscal" vbProcedure="false">NomSerie!$Z$2:$Z$7</definedName>
    <definedName function="false" hidden="false" name="Descripcion_del_Archivo" vbProcedure="false">'Base_Respo_Archivos de Trámite'!$WA$8</definedName>
    <definedName function="false" hidden="false" name="Emmanuel_Hernández_Orozco" vbProcedure="false">'Base_Respo_Archivos de Trámite'!$GY$8:$GY$9</definedName>
    <definedName function="false" hidden="false" name="Gestión_del_Riesgo_Tributario_y_Aduanero" vbProcedure="false">NomSerie!$AB$2</definedName>
    <definedName function="false" hidden="false" name="Gobierno" vbProcedure="false">NomSerie!$R$2</definedName>
    <definedName function="false" hidden="false" name="Identificación_del_Usuario" vbProcedure="false">NomSerie!$S$2:$S$3</definedName>
    <definedName function="false" hidden="false" name="María_de_Lourdes_Villa_Gutiérrez" vbProcedure="false">'Base_Respo_Archivos de Trámite'!$VZ$8:$VZ$9</definedName>
    <definedName function="false" hidden="false" name="María_Teresa_Padilla_Hernández" vbProcedure="false">'Base_Respo_Archivos de Trámite'!$LG$8:$LG$9</definedName>
    <definedName function="false" hidden="false" name="Nombre_del_Archivo_Dato_Automatizado" vbProcedure="false">'Base_Respo_Archivos de Trámite'!$YJ$8</definedName>
    <definedName function="false" hidden="false" name="Nombre_Serie" vbProcedure="false">NomSerie!$C$2:$C$24</definedName>
    <definedName function="false" hidden="false" name="Planeación_Información_Evaluación_y_Políticas" vbProcedure="false">NomSerie!$P$2:$P$11</definedName>
    <definedName function="false" hidden="false" name="Programación_Organización_y_Presupuestación" vbProcedure="false">NomSerie!$H$2:$H$13</definedName>
    <definedName function="false" hidden="false" name="Recursos_Financieros" vbProcedure="false">NomSerie!$J$2:$J$15</definedName>
    <definedName function="false" hidden="false" name="Recursos_Humanos" vbProcedure="false">NomSerie!$I$2:$I$24</definedName>
    <definedName function="false" hidden="false" name="Recursos_Materiales_y_Obra_Pública" vbProcedure="false">NomSerie!$K$2:$K$25</definedName>
    <definedName function="false" hidden="false" name="Relaciones_Interinstitucionales" vbProcedure="false">NomSerie!$AA$2:$AA$3</definedName>
    <definedName function="false" hidden="false" name="Seleccionar_Admon_Gral" vbProcedure="false">Clave!$Q$9</definedName>
    <definedName function="false" hidden="false" name="Seleccionar_Tipo_de_Archivo" vbProcedure="false">Clave!$J$9</definedName>
    <definedName function="false" hidden="false" name="Servicios_Generales" vbProcedure="false">NomSerie!$L$2:$L$18</definedName>
    <definedName function="false" hidden="false" name="Tecnologías_y_Servicios_de_la_Información" vbProcedure="false">NomSerie!$M$2:$M$17</definedName>
    <definedName function="false" hidden="false" name="Tipo_de_Archivo" vbProcedure="false">Clave!$I$9:$I$11</definedName>
    <definedName function="false" hidden="false" name="Transparencia_y_Acceso_a_la_Información" vbProcedure="false">NomSerie!$Q$2:$Q$9</definedName>
    <definedName function="false" hidden="false" name="TRÁMITE" vbProcedure="false">Clave!$K$9:$K$21</definedName>
    <definedName function="false" hidden="false" name="VALOR__DOCUMENTAL" vbProcedure="false">NomSerie!$N$30:$N$34</definedName>
    <definedName function="false" hidden="false" localSheetId="0" name="Print_Titles" vbProcedure="false">'INF TRIMESTRAL ARCHIVOS'!$15:$20</definedName>
    <definedName function="false" hidden="false" localSheetId="0" name="Z_8771FAD1_E626_4FE8_96C9_BF36DB884944_.wvu.PrintArea" vbProcedure="false">'INF TRIMESTRAL ARCHIVOS'!$A$1:$CP$38</definedName>
    <definedName function="false" hidden="false" localSheetId="0" name="Z_8771FAD1_E626_4FE8_96C9_BF36DB884944_.wvu.PrintTitles" vbProcedure="false">'INF TRIMESTRAL ARCHIVOS'!$1:$17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<sst xmlns="http://schemas.openxmlformats.org/spreadsheetml/2006/main" count="11979" uniqueCount="5777">
  <si>
    <t xml:space="preserve">(1) ENCABEZADO</t>
  </si>
  <si>
    <t xml:space="preserve">(2) TIPO DE ARCHIVO</t>
  </si>
  <si>
    <t xml:space="preserve">(3) ADMINISTRACIÓN GENERAL, CLAVE Y UNIDAD ADMINISTRATIVA</t>
  </si>
  <si>
    <t xml:space="preserve">Tipo de Archivo</t>
  </si>
  <si>
    <t xml:space="preserve">ADMON GRAL</t>
  </si>
  <si>
    <t xml:space="preserve">CLAVE</t>
  </si>
  <si>
    <t xml:space="preserve">UNIDAD ADMINISTRATIVA</t>
  </si>
  <si>
    <t xml:space="preserve">NOMBRE DEL ARCHIVO</t>
  </si>
  <si>
    <t xml:space="preserve">TRÁMITE</t>
  </si>
  <si>
    <t xml:space="preserve">AGCTI</t>
  </si>
  <si>
    <t xml:space="preserve">102.04.06.00.00-T</t>
  </si>
  <si>
    <t xml:space="preserve">(4) RESPONSABLE (S) DEL ARCHIVO: </t>
  </si>
  <si>
    <t xml:space="preserve">(5) MTS2:  </t>
  </si>
  <si>
    <t xml:space="preserve">NOMBRE</t>
  </si>
  <si>
    <t xml:space="preserve">CARGO</t>
  </si>
  <si>
    <t xml:space="preserve">CORREO ELECTRÓNICO</t>
  </si>
  <si>
    <t xml:space="preserve">TELÉFONO</t>
  </si>
  <si>
    <t xml:space="preserve">DOMICILIO</t>
  </si>
  <si>
    <t xml:space="preserve">CÓDIGO DE UBICACIÓN</t>
  </si>
  <si>
    <t xml:space="preserve">MTS2 QUE TIENE ASIGNADO EL ARCHIVO</t>
  </si>
  <si>
    <t xml:space="preserve">MTS2 QUE OCUPA DEL TOTAL DEL ARCHIVO</t>
  </si>
  <si>
    <t xml:space="preserve">Erika Nidya Albertina Velazquez Pérez</t>
  </si>
  <si>
    <t xml:space="preserve">(6)</t>
  </si>
  <si>
    <t xml:space="preserve">(7)</t>
  </si>
  <si>
    <t xml:space="preserve">(8)</t>
  </si>
  <si>
    <t xml:space="preserve">(9)</t>
  </si>
  <si>
    <t xml:space="preserve">(10)</t>
  </si>
  <si>
    <t xml:space="preserve">(11)</t>
  </si>
  <si>
    <t xml:space="preserve">(12)</t>
  </si>
  <si>
    <t xml:space="preserve">(13)</t>
  </si>
  <si>
    <t xml:space="preserve">(12BIS)</t>
  </si>
  <si>
    <t xml:space="preserve">(13BIS)</t>
  </si>
  <si>
    <t xml:space="preserve">(14)</t>
  </si>
  <si>
    <t xml:space="preserve">(15)</t>
  </si>
  <si>
    <t xml:space="preserve">(16)</t>
  </si>
  <si>
    <t xml:space="preserve">(17)</t>
  </si>
  <si>
    <t xml:space="preserve">(18)</t>
  </si>
  <si>
    <t xml:space="preserve">(19)</t>
  </si>
  <si>
    <t xml:space="preserve">(20)</t>
  </si>
  <si>
    <t xml:space="preserve">(21)</t>
  </si>
  <si>
    <t xml:space="preserve">(22)</t>
  </si>
  <si>
    <t xml:space="preserve">No. </t>
  </si>
  <si>
    <t xml:space="preserve">NÚMERO DE EXPEDIENTES ACTIVOS TOTALES AL CIERRE DEL AÑO INMEDIATO ANTERIOR</t>
  </si>
  <si>
    <t xml:space="preserve">NO. DE EXPEDIENTES GENERADOS  POR SERIE DOCUMENTAL DURANTE EL  PRIMER TRIMESTRE REPORTADO</t>
  </si>
  <si>
    <t xml:space="preserve">NO. DE EXPEDIENTES GENERADOS  POR SERIE DOCUMENTAL DURANTE EL  SEGUNDO TRIMESTRE REPORTADO</t>
  </si>
  <si>
    <t xml:space="preserve">NO. DE EXPEDIENTES GENERADOS  POR SERIE DOCUMENTAL DURANTE EL  TERCER TRIMESTRE REPORTADO</t>
  </si>
  <si>
    <t xml:space="preserve">NO. DE EXPEDIENTES GENERADOS  POR SERIE DOCUMENTAL DURANTE EL  CUARTO TRIMESTRE REPORTADO</t>
  </si>
  <si>
    <t xml:space="preserve">CANTIDAD DE INVENTARIOS REGISTRADOS POR TRIMESTRE POR RUBRO DE:</t>
  </si>
  <si>
    <t xml:space="preserve">CANTIDAD DE EXPEDIENTES REGISTRADOS POR TRIMESTRE POR RUBRO DE:</t>
  </si>
  <si>
    <t xml:space="preserve">NÚMERO DE EXPEDIENTES ACTIVOS TOTALES</t>
  </si>
  <si>
    <t xml:space="preserve">No  DE</t>
  </si>
  <si>
    <t xml:space="preserve">PESO</t>
  </si>
  <si>
    <t xml:space="preserve">MTS.</t>
  </si>
  <si>
    <t xml:space="preserve">
TAMAÑO ELECTRÓNICO</t>
  </si>
  <si>
    <t xml:space="preserve">CÓDIGO DE LA SECCIÓN</t>
  </si>
  <si>
    <t xml:space="preserve">NOMBRE DE LA SECCIÓN</t>
  </si>
  <si>
    <t xml:space="preserve">CÓDIGO ARCHIVISTICO</t>
  </si>
  <si>
    <t xml:space="preserve">NOMBRE DE LA SERIE DOCUMENTAL</t>
  </si>
  <si>
    <t xml:space="preserve">VALOR DOCUMENTAL</t>
  </si>
  <si>
    <t xml:space="preserve">CLAVE TOPOGRÁFICA</t>
  </si>
  <si>
    <t xml:space="preserve">FECHA DE ÚLTIMA TRANSFERENCIA PRIMARIA AL ARCHIVO DE CONCENTRACIÓN Y/O BAJA DOCUMENTAL AUTORIZADA CORRESPONDIENTE AL PRIMER TRIMESTRE DD/MM/AAAA</t>
  </si>
  <si>
    <t xml:space="preserve">FECHA DE ÚLTIMA TRANSFERENCIA PRIMARIA AL ARCHIVO DE CONCENTRACIÓN Y/O BAJA DOCUMENTAL AUTORIZADA CORRESPONDIENTE AL SEGUNDO TRIMESTRE DD/MM/AAAA</t>
  </si>
  <si>
    <t xml:space="preserve">FECHA DE ÚLTIMA TRANSFERENCIA PRIMARIA AL ARCHIVO DE CONCENTRACIÓN Y/O BAJA DOCUMENTAL AUTORIZADA CORRESPONDIENTE AL TERCER TRIMESTRE DD/MM/AAAA</t>
  </si>
  <si>
    <t xml:space="preserve"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</si>
  <si>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</si>
  <si>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</si>
  <si>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 xml:space="preserve">TRANSFERENCIA PRIMARIA</t>
  </si>
  <si>
    <t xml:space="preserve">BAJAS DOCUMENTALES AUTORIZADAS POR EL AGN</t>
  </si>
  <si>
    <t xml:space="preserve">SECCION</t>
  </si>
  <si>
    <t xml:space="preserve">SERIE</t>
  </si>
  <si>
    <t xml:space="preserve">SUBSERIE</t>
  </si>
  <si>
    <t xml:space="preserve">ADMINISTRATIVO
(A)</t>
  </si>
  <si>
    <t xml:space="preserve">LEGAL
(L)</t>
  </si>
  <si>
    <t xml:space="preserve">FISCAL
(F)</t>
  </si>
  <si>
    <t xml:space="preserve">CONTABLE 
(C)</t>
  </si>
  <si>
    <t xml:space="preserve">TRIMESTRE</t>
  </si>
  <si>
    <t xml:space="preserve">1°</t>
  </si>
  <si>
    <t xml:space="preserve">2°</t>
  </si>
  <si>
    <t xml:space="preserve">3°</t>
  </si>
  <si>
    <t xml:space="preserve">4°</t>
  </si>
  <si>
    <t xml:space="preserve">KB</t>
  </si>
  <si>
    <t xml:space="preserve">MB</t>
  </si>
  <si>
    <t xml:space="preserve">GB</t>
  </si>
  <si>
    <t xml:space="preserve">TB</t>
  </si>
  <si>
    <t xml:space="preserve">8C</t>
  </si>
  <si>
    <t xml:space="preserve">8C.11</t>
  </si>
  <si>
    <t xml:space="preserve">090003041PB-IAc3</t>
  </si>
  <si>
    <t xml:space="preserve">2C</t>
  </si>
  <si>
    <t xml:space="preserve">2C.7</t>
  </si>
  <si>
    <t xml:space="preserve">090003041PB-IAc4</t>
  </si>
  <si>
    <t xml:space="preserve">TOTALES</t>
  </si>
  <si>
    <t xml:space="preserve">(23)</t>
  </si>
  <si>
    <t xml:space="preserve">(24)</t>
  </si>
  <si>
    <t xml:space="preserve">ELABORÓ</t>
  </si>
  <si>
    <t xml:space="preserve">AUTORIZÓ</t>
  </si>
  <si>
    <t xml:space="preserve">Erika Niya Velazquez Perez</t>
  </si>
  <si>
    <t xml:space="preserve">José VIcente Vázquez Chávez</t>
  </si>
  <si>
    <t xml:space="preserve">Jefe de DEpartamento de AAPSII</t>
  </si>
  <si>
    <t xml:space="preserve">Administrador de Arquitectura Física II</t>
  </si>
  <si>
    <t xml:space="preserve">Administración General de Recursos y Servicios</t>
  </si>
  <si>
    <t xml:space="preserve"> Administración Central de Recursos Materiales</t>
  </si>
  <si>
    <t xml:space="preserve">Administración de Recursos Materiales 5</t>
  </si>
  <si>
    <t xml:space="preserve">Coordinación de Archivos</t>
  </si>
  <si>
    <t xml:space="preserve">Listado de Archivos de Trámite del Servicio de Administración Tributaria SAT</t>
  </si>
  <si>
    <t xml:space="preserve">Nombre del Archivo</t>
  </si>
  <si>
    <t xml:space="preserve">Clave Unidad Administrativa</t>
  </si>
  <si>
    <t xml:space="preserve">Clave Archivo Unidad Administrativa</t>
  </si>
  <si>
    <t xml:space="preserve">AG</t>
  </si>
  <si>
    <t xml:space="preserve">Seleccionar Tipo de Archivo</t>
  </si>
  <si>
    <t xml:space="preserve">CONCENTRACIÓN</t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</si>
  <si>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T</t>
    </r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</si>
  <si>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</si>
  <si>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Admon Gral</t>
  </si>
  <si>
    <t xml:space="preserve">AGE</t>
  </si>
  <si>
    <t xml:space="preserve">AGP</t>
  </si>
  <si>
    <t xml:space="preserve">AGACE</t>
  </si>
  <si>
    <t xml:space="preserve">AGH</t>
  </si>
  <si>
    <t xml:space="preserve">AGRS</t>
  </si>
  <si>
    <t xml:space="preserve">AGR</t>
  </si>
  <si>
    <t xml:space="preserve">AGAFF</t>
  </si>
  <si>
    <t xml:space="preserve">AGJ</t>
  </si>
  <si>
    <t xml:space="preserve">AGSC</t>
  </si>
  <si>
    <t xml:space="preserve">AGA</t>
  </si>
  <si>
    <t xml:space="preserve">AGGC</t>
  </si>
  <si>
    <t xml:space="preserve">AGRS.</t>
  </si>
  <si>
    <t xml:space="preserve">Archivo de Trámite de la Subadministración de Gestión y Análisis Gerencial</t>
  </si>
  <si>
    <t xml:space="preserve">800.00.01.01.00</t>
  </si>
  <si>
    <t xml:space="preserve">800.00.01.01.00-T</t>
  </si>
  <si>
    <t xml:space="preserve">Subadministración de Gestión y Análisis Gerencial</t>
  </si>
  <si>
    <t xml:space="preserve">-T</t>
  </si>
  <si>
    <r>
      <rPr>
        <sz val="9"/>
        <color rgb="FF000000"/>
        <rFont val="Montserrat"/>
        <family val="0"/>
        <charset val="1"/>
      </rPr>
      <t xml:space="preserve">AGRS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</si>
  <si>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Clave</t>
  </si>
  <si>
    <t xml:space="preserve">102.00.00.00.00-T</t>
  </si>
  <si>
    <t xml:space="preserve">103.01.00.00.00-T</t>
  </si>
  <si>
    <t xml:space="preserve">104.00.00.00.00-T</t>
  </si>
  <si>
    <t xml:space="preserve">110.00.00.00.00-T</t>
  </si>
  <si>
    <t xml:space="preserve">199.00.00.00.00-T</t>
  </si>
  <si>
    <t xml:space="preserve">300.01.00.00.00-T</t>
  </si>
  <si>
    <t xml:space="preserve">400.01.00.00.00-T</t>
  </si>
  <si>
    <t xml:space="preserve">500.00.00.00.00-T</t>
  </si>
  <si>
    <t xml:space="preserve">600.01.00.00.00-T</t>
  </si>
  <si>
    <t xml:space="preserve">700.01.00.00.00-T</t>
  </si>
  <si>
    <t xml:space="preserve">900.00.00.00.00-T</t>
  </si>
  <si>
    <t xml:space="preserve">300.07.00.01.00-C</t>
  </si>
  <si>
    <t xml:space="preserve">Archivo de Trámite de la Administración Central de Operación Aduanera</t>
  </si>
  <si>
    <t xml:space="preserve">800.01.00.00.00</t>
  </si>
  <si>
    <t xml:space="preserve">800.01.00.00.00-T</t>
  </si>
  <si>
    <t xml:space="preserve">Administración Central de Operación Aduanera</t>
  </si>
  <si>
    <t xml:space="preserve">Seleccionar Unidad</t>
  </si>
  <si>
    <t xml:space="preserve">-C</t>
  </si>
  <si>
    <t xml:space="preserve">102.01.01.00.00-T</t>
  </si>
  <si>
    <t xml:space="preserve">103.02.00.00.00-T</t>
  </si>
  <si>
    <t xml:space="preserve">104.01.00.00.00-T</t>
  </si>
  <si>
    <t xml:space="preserve">110.01.00.00.00-T</t>
  </si>
  <si>
    <t xml:space="preserve">300.02.01.00.00-T</t>
  </si>
  <si>
    <t xml:space="preserve">400.02.00.00.00-T</t>
  </si>
  <si>
    <t xml:space="preserve">500.01.00.00.00-T</t>
  </si>
  <si>
    <t xml:space="preserve">600.02.00.00.00-T</t>
  </si>
  <si>
    <t xml:space="preserve">700.02.00.00.00-T</t>
  </si>
  <si>
    <t xml:space="preserve">300.07.00.01.01-C</t>
  </si>
  <si>
    <t xml:space="preserve">Archivo de Trámite de la Administración de Operación Aduanera 1</t>
  </si>
  <si>
    <t xml:space="preserve">800.01.01.00.00</t>
  </si>
  <si>
    <t xml:space="preserve">800.01.01.00.00-T</t>
  </si>
  <si>
    <t xml:space="preserve">Administración de Operación Aduanera 1</t>
  </si>
  <si>
    <t xml:space="preserve">102.01.02.00.00-T</t>
  </si>
  <si>
    <t xml:space="preserve">103.03.00.00.00-T</t>
  </si>
  <si>
    <t xml:space="preserve">104.02.00.00.00-T</t>
  </si>
  <si>
    <t xml:space="preserve">110.02.00.00.00-T</t>
  </si>
  <si>
    <t xml:space="preserve">300.02.02.00.00-T</t>
  </si>
  <si>
    <t xml:space="preserve">400.03.00.00.00-T</t>
  </si>
  <si>
    <t xml:space="preserve">500.02.00.00.00-T</t>
  </si>
  <si>
    <t xml:space="preserve">600.03.00.00.00-T</t>
  </si>
  <si>
    <t xml:space="preserve">700.03.00.00.00-T</t>
  </si>
  <si>
    <t xml:space="preserve">300.07.00.01.02-C</t>
  </si>
  <si>
    <t xml:space="preserve">Archivo de Trámite de la Administración de Operación Aduanera 2</t>
  </si>
  <si>
    <t xml:space="preserve">800.01.02.00.00</t>
  </si>
  <si>
    <t xml:space="preserve">800.01.02.00.00-T</t>
  </si>
  <si>
    <t xml:space="preserve">Administración de Operación Aduanera 2</t>
  </si>
  <si>
    <t xml:space="preserve">102.01.03.00.00-T</t>
  </si>
  <si>
    <t xml:space="preserve">103.04.00.00.00-T</t>
  </si>
  <si>
    <t xml:space="preserve">104.03.00.00.00-T</t>
  </si>
  <si>
    <t xml:space="preserve">110.03.00.00.00-T</t>
  </si>
  <si>
    <t xml:space="preserve">300.02.03.00.00-T</t>
  </si>
  <si>
    <t xml:space="preserve">400.07.00.00.00-T</t>
  </si>
  <si>
    <t xml:space="preserve">500.03.00.00.00-T</t>
  </si>
  <si>
    <t xml:space="preserve">600.04.00.00.00-T</t>
  </si>
  <si>
    <t xml:space="preserve">700.04.00.00.00-T</t>
  </si>
  <si>
    <t xml:space="preserve">300.07.00.01.03-C</t>
  </si>
  <si>
    <t xml:space="preserve">Archivo de Trámite de la Administración de Operación Aduanera 4</t>
  </si>
  <si>
    <t xml:space="preserve">800.01.04.00.00</t>
  </si>
  <si>
    <t xml:space="preserve">800.01.04.00.00-T</t>
  </si>
  <si>
    <t xml:space="preserve">Administración de Operación Aduanera 4</t>
  </si>
  <si>
    <t xml:space="preserve">102.01.04.00.00-T</t>
  </si>
  <si>
    <t xml:space="preserve">103.05.00.00.00-T</t>
  </si>
  <si>
    <t xml:space="preserve">104.04.00.00.00-T</t>
  </si>
  <si>
    <t xml:space="preserve">110.04.00.00.00-T</t>
  </si>
  <si>
    <t xml:space="preserve">300.02.04.00.00-T</t>
  </si>
  <si>
    <t xml:space="preserve">400.08.00.00.00-T</t>
  </si>
  <si>
    <t xml:space="preserve">500.04.00.00.00-T</t>
  </si>
  <si>
    <t xml:space="preserve">600.05.00.00.00-T</t>
  </si>
  <si>
    <t xml:space="preserve">700.05.00.00.00-T</t>
  </si>
  <si>
    <t xml:space="preserve">300.07.00.02.00-C</t>
  </si>
  <si>
    <t xml:space="preserve">Archivo de Trámite de la Administración de Operación Aduanera 5</t>
  </si>
  <si>
    <t xml:space="preserve">800.01.05.00.00</t>
  </si>
  <si>
    <t xml:space="preserve">800.01.05.00.00-T</t>
  </si>
  <si>
    <t xml:space="preserve">Administración de Operación Aduanera 5</t>
  </si>
  <si>
    <t xml:space="preserve">102.01.05.00.00-T</t>
  </si>
  <si>
    <t xml:space="preserve">103.06.00.00.00-T</t>
  </si>
  <si>
    <t xml:space="preserve">104.05.00.00.00-T</t>
  </si>
  <si>
    <t xml:space="preserve">110.05.00.00.00-T</t>
  </si>
  <si>
    <t xml:space="preserve">300.02.05.01.00-T</t>
  </si>
  <si>
    <t xml:space="preserve">400.09.00.00.00-T</t>
  </si>
  <si>
    <t xml:space="preserve">500.05.00.00.00-T</t>
  </si>
  <si>
    <t xml:space="preserve">600.06.00.00.00-T</t>
  </si>
  <si>
    <t xml:space="preserve">700.06.00.00.00-T</t>
  </si>
  <si>
    <t xml:space="preserve">300.07.00.03.00-C</t>
  </si>
  <si>
    <t xml:space="preserve">Archivo de Trámite de la Administración de Operación Aduanera 6</t>
  </si>
  <si>
    <t xml:space="preserve">800.01.06.00.00</t>
  </si>
  <si>
    <t xml:space="preserve">800.01.06.00.00-T</t>
  </si>
  <si>
    <t xml:space="preserve">Administración de Operación Aduanera 6</t>
  </si>
  <si>
    <t xml:space="preserve">102.01.06.00.00-T</t>
  </si>
  <si>
    <t xml:space="preserve">103.07.00.00.00-T</t>
  </si>
  <si>
    <t xml:space="preserve">110.06.00.00.00-T</t>
  </si>
  <si>
    <t xml:space="preserve">300.02.05.03.00-T</t>
  </si>
  <si>
    <t xml:space="preserve">400.10.00.00.00-T</t>
  </si>
  <si>
    <t xml:space="preserve">500.06.00.00.00-T</t>
  </si>
  <si>
    <t xml:space="preserve">600.08.00.00.00-T</t>
  </si>
  <si>
    <t xml:space="preserve">700.07.00.00.00-T</t>
  </si>
  <si>
    <t xml:space="preserve">300.07.00.04.00-C</t>
  </si>
  <si>
    <t xml:space="preserve">Archivo de Trámite de la Administración de Operación Aduanera 7</t>
  </si>
  <si>
    <t xml:space="preserve">800.01.07.00.00</t>
  </si>
  <si>
    <t xml:space="preserve">800.01.07.00.00-T</t>
  </si>
  <si>
    <t xml:space="preserve">Administración de Operación Aduanera 7</t>
  </si>
  <si>
    <t xml:space="preserve">102.01.09.00.00-T</t>
  </si>
  <si>
    <t xml:space="preserve">103.08.00.00.00-T</t>
  </si>
  <si>
    <t xml:space="preserve">110.07.00.00.00-T</t>
  </si>
  <si>
    <t xml:space="preserve">300.02.06.00.00-T</t>
  </si>
  <si>
    <t xml:space="preserve">400.11.00.00.00-T</t>
  </si>
  <si>
    <t xml:space="preserve">500.07.00.00.00-T</t>
  </si>
  <si>
    <t xml:space="preserve">600.09.00.00.00-T</t>
  </si>
  <si>
    <t xml:space="preserve">700.09.00.00.00-T</t>
  </si>
  <si>
    <t xml:space="preserve">300.07.00.04.05-C</t>
  </si>
  <si>
    <t xml:space="preserve">Archivo de Trámite de la Administración de Apoyo Jurídico de Aduanas 1</t>
  </si>
  <si>
    <t xml:space="preserve">800.02.01.00.00</t>
  </si>
  <si>
    <t xml:space="preserve">800.02.01.00.00-T</t>
  </si>
  <si>
    <t xml:space="preserve">Administración de Apoyo Jurídico de Aduanas 1</t>
  </si>
  <si>
    <t xml:space="preserve">102.02.00.00.00-T</t>
  </si>
  <si>
    <t xml:space="preserve">103.09.00.00.00-T</t>
  </si>
  <si>
    <t xml:space="preserve">110.08.00.00.00-T</t>
  </si>
  <si>
    <t xml:space="preserve">300.02.08.00.00-T</t>
  </si>
  <si>
    <t xml:space="preserve">400.13.00.00.00-T</t>
  </si>
  <si>
    <t xml:space="preserve">500.08.00.00.00-T</t>
  </si>
  <si>
    <t xml:space="preserve">600.10.00.00.00-T</t>
  </si>
  <si>
    <t xml:space="preserve">700.10.00.00.00-T</t>
  </si>
  <si>
    <t xml:space="preserve">300.07.00.05.00-C</t>
  </si>
  <si>
    <t xml:space="preserve">Archivo de Trámite de la Administración de Apoyo Jurídico de Aduanas 2</t>
  </si>
  <si>
    <t xml:space="preserve">800.02.02.00.00</t>
  </si>
  <si>
    <t xml:space="preserve">800.02.02.00.00-T</t>
  </si>
  <si>
    <t xml:space="preserve">Administración de Apoyo Jurídico de Aduanas 2</t>
  </si>
  <si>
    <t xml:space="preserve">102.02.01.00.00-T</t>
  </si>
  <si>
    <t xml:space="preserve">103.10.00.00.00-T</t>
  </si>
  <si>
    <t xml:space="preserve">110.09.00.00.00-T</t>
  </si>
  <si>
    <t xml:space="preserve">300.03.00.00.00-T</t>
  </si>
  <si>
    <t xml:space="preserve">400.15.00.00.00-T</t>
  </si>
  <si>
    <t xml:space="preserve">500.09.00.00.00-T</t>
  </si>
  <si>
    <t xml:space="preserve">600.12.00.00.00-T</t>
  </si>
  <si>
    <t xml:space="preserve">700.11.00.00.00-T</t>
  </si>
  <si>
    <t xml:space="preserve">300.07.00.05.01.-C</t>
  </si>
  <si>
    <t xml:space="preserve">Archivo de Trámite de la Administración de Apoyo Jurídico de Aduanas 3</t>
  </si>
  <si>
    <t xml:space="preserve">800.02.03.00.00</t>
  </si>
  <si>
    <t xml:space="preserve">800.02.03.00.00-T</t>
  </si>
  <si>
    <t xml:space="preserve">Administración de Apoyo Jurídico de Aduanas 3</t>
  </si>
  <si>
    <t xml:space="preserve">102.02.02.00.00-T</t>
  </si>
  <si>
    <t xml:space="preserve">110.10.00.00.00-T</t>
  </si>
  <si>
    <t xml:space="preserve">300.04.01.00.00-T</t>
  </si>
  <si>
    <t xml:space="preserve">400.16.00.00.00-T</t>
  </si>
  <si>
    <t xml:space="preserve">500.10.00.00.00-T</t>
  </si>
  <si>
    <t xml:space="preserve">600.14.00.00.00-T</t>
  </si>
  <si>
    <t xml:space="preserve">700.12.00.00.00-T</t>
  </si>
  <si>
    <t xml:space="preserve">300.07.00.06.00-C</t>
  </si>
  <si>
    <t xml:space="preserve">Archivo de Trámite de la Administración de Apoyo Jurídico de Aduanas 4</t>
  </si>
  <si>
    <t xml:space="preserve">800.02.04.00.00</t>
  </si>
  <si>
    <t xml:space="preserve">800.02.04.00.00-T</t>
  </si>
  <si>
    <t xml:space="preserve">Administración de Apoyo Jurídico de Aduanas 4</t>
  </si>
  <si>
    <t xml:space="preserve">102.02.02.06.00-T</t>
  </si>
  <si>
    <t xml:space="preserve">110.11.00.00.00-T</t>
  </si>
  <si>
    <t xml:space="preserve">300.04.02.00.00-T</t>
  </si>
  <si>
    <t xml:space="preserve">400.17.00.00.00-T</t>
  </si>
  <si>
    <t xml:space="preserve">500.12.00.00.00-T</t>
  </si>
  <si>
    <t xml:space="preserve">600.15.00.00.00-T</t>
  </si>
  <si>
    <t xml:space="preserve">700.13.00.00.00-T</t>
  </si>
  <si>
    <t xml:space="preserve">300.07.00.06.05-C</t>
  </si>
  <si>
    <t xml:space="preserve">Archivo de Trámite de la Administración de Apoyo Jurídico de Aduanas 5</t>
  </si>
  <si>
    <t xml:space="preserve">800.02.05.00.00</t>
  </si>
  <si>
    <t xml:space="preserve">800.02.05.00.00-T</t>
  </si>
  <si>
    <t xml:space="preserve">Administración de Apoyo Jurídico de Aduanas 5</t>
  </si>
  <si>
    <t xml:space="preserve">Seleccionar</t>
  </si>
  <si>
    <t xml:space="preserve">102.02.03.00.00-T</t>
  </si>
  <si>
    <t xml:space="preserve">110.12.00.00.00-T</t>
  </si>
  <si>
    <t xml:space="preserve">300.04.03.00.00-T</t>
  </si>
  <si>
    <t xml:space="preserve">400.18.00.00.00-T</t>
  </si>
  <si>
    <t xml:space="preserve">500.14.00.00.00-T</t>
  </si>
  <si>
    <t xml:space="preserve">600.16.00.00.00-T</t>
  </si>
  <si>
    <t xml:space="preserve">700.14.00.00.00-T</t>
  </si>
  <si>
    <t xml:space="preserve">300.07.00.07.00-C</t>
  </si>
  <si>
    <t xml:space="preserve">Archivo de Trámite de la Administración de Apoyo Jurídico de Aduanas 6</t>
  </si>
  <si>
    <t xml:space="preserve">800.02.06.00.00</t>
  </si>
  <si>
    <t xml:space="preserve">800.02.06.00.00-T</t>
  </si>
  <si>
    <t xml:space="preserve">Administración de Apoyo Jurídico de Aduanas 6</t>
  </si>
  <si>
    <t xml:space="preserve">102.02.04.00.00-T</t>
  </si>
  <si>
    <t xml:space="preserve">110.13.00.00.00-T</t>
  </si>
  <si>
    <t xml:space="preserve">300.04.04.00.00-T</t>
  </si>
  <si>
    <t xml:space="preserve">400.19.00.00.00-T</t>
  </si>
  <si>
    <t xml:space="preserve">500.15.00.00.00-T</t>
  </si>
  <si>
    <t xml:space="preserve">600.17.00.00.00-T</t>
  </si>
  <si>
    <t xml:space="preserve">700.15.00.00.00-T</t>
  </si>
  <si>
    <t xml:space="preserve">300.07.00.08.00-C</t>
  </si>
  <si>
    <t xml:space="preserve">Archivo de Trámite de la Administración de Apoyo Jurídico de Aduanas 9</t>
  </si>
  <si>
    <t xml:space="preserve">800.02.09.00.00</t>
  </si>
  <si>
    <t xml:space="preserve">800.02.09.00.00-T</t>
  </si>
  <si>
    <t xml:space="preserve">Administración de Apoyo Jurídico de Aduanas 9</t>
  </si>
  <si>
    <t xml:space="preserve">102.02.07.00.00-T</t>
  </si>
  <si>
    <t xml:space="preserve">300.04.05.00.00-T</t>
  </si>
  <si>
    <t xml:space="preserve">400.20.00.00.00-T</t>
  </si>
  <si>
    <t xml:space="preserve">500.16.00.00.00-T</t>
  </si>
  <si>
    <t xml:space="preserve">600.18.00.00.00-T</t>
  </si>
  <si>
    <t xml:space="preserve">700.16.00.00.00-T</t>
  </si>
  <si>
    <t xml:space="preserve">300.07.00.09.00-C</t>
  </si>
  <si>
    <t xml:space="preserve">Archivo de Trámite de la Administración de Apoyo Jurídico de Aduanas 10</t>
  </si>
  <si>
    <t xml:space="preserve">800.02.10.00.00</t>
  </si>
  <si>
    <t xml:space="preserve">800.02.10.00.00-T</t>
  </si>
  <si>
    <t xml:space="preserve">Administración de Apoyo Jurídico de Aduanas 10</t>
  </si>
  <si>
    <t xml:space="preserve">102.02.07.04.00-T</t>
  </si>
  <si>
    <t xml:space="preserve">300.05.00.00.00-T</t>
  </si>
  <si>
    <t xml:space="preserve">400.21.00.00.00-T</t>
  </si>
  <si>
    <t xml:space="preserve">500.17.00.00.00-T</t>
  </si>
  <si>
    <t xml:space="preserve">600.19.00.00.00-T</t>
  </si>
  <si>
    <t xml:space="preserve">700.17.00.00.00-T</t>
  </si>
  <si>
    <t xml:space="preserve">300.07.00.09.01-C</t>
  </si>
  <si>
    <t xml:space="preserve">Archivo de Trámite de la Administración de Apoyo Jurídico de Aduanas 11</t>
  </si>
  <si>
    <t xml:space="preserve">800.02.11.00.00</t>
  </si>
  <si>
    <t xml:space="preserve">800.02.11.00.00-T</t>
  </si>
  <si>
    <t xml:space="preserve">Administración de Apoyo Jurídico de Aduanas 11</t>
  </si>
  <si>
    <t xml:space="preserve">102.02.07.05.00-T</t>
  </si>
  <si>
    <t xml:space="preserve">300.07.00.01.00-T</t>
  </si>
  <si>
    <t xml:space="preserve">400.22.00.00.00-T</t>
  </si>
  <si>
    <t xml:space="preserve">500.18.00.00.00-T</t>
  </si>
  <si>
    <t xml:space="preserve">600.20.00.00.00-T</t>
  </si>
  <si>
    <t xml:space="preserve">700.18.00.00.00-T</t>
  </si>
  <si>
    <t xml:space="preserve">300.07.00.09.02-C</t>
  </si>
  <si>
    <t xml:space="preserve">Archivo de Trámite de la Administración Central de Investigación Aduanera </t>
  </si>
  <si>
    <t xml:space="preserve">800.03.00.00.00</t>
  </si>
  <si>
    <t xml:space="preserve">800.03.00.00.00-T</t>
  </si>
  <si>
    <t xml:space="preserve">Administración Central de Investigación Aduanera </t>
  </si>
  <si>
    <t xml:space="preserve">Archivo de Trámite de la Administración Central de Investigación Aduanera</t>
  </si>
  <si>
    <t xml:space="preserve">102.02.07.06.00-T</t>
  </si>
  <si>
    <t xml:space="preserve">300.07.00.01.01-T</t>
  </si>
  <si>
    <t xml:space="preserve">400.23.00.00.00-T</t>
  </si>
  <si>
    <t xml:space="preserve">500.19.00.00.00-T</t>
  </si>
  <si>
    <t xml:space="preserve">600.21.00.00.00-T</t>
  </si>
  <si>
    <t xml:space="preserve">700.19.00.00.00-T</t>
  </si>
  <si>
    <t xml:space="preserve">300.07.00.10.00-C</t>
  </si>
  <si>
    <t xml:space="preserve">Archivo de Trámite de la Administración Central de Atención Aduanera y Asuntos Internacionales</t>
  </si>
  <si>
    <t xml:space="preserve">800.04.00.00.00</t>
  </si>
  <si>
    <t xml:space="preserve">800.04.00.00.00-T</t>
  </si>
  <si>
    <t xml:space="preserve">Administración Central de Atención Aduanera y Asuntos Internacionales</t>
  </si>
  <si>
    <t xml:space="preserve">102.02.07.07.00-T</t>
  </si>
  <si>
    <t xml:space="preserve">300.07.00.01.02-T</t>
  </si>
  <si>
    <t xml:space="preserve">400.24.00.00.00-T</t>
  </si>
  <si>
    <t xml:space="preserve">500.20.00.00.00-T</t>
  </si>
  <si>
    <t xml:space="preserve">600.22.00.00.00-T</t>
  </si>
  <si>
    <t xml:space="preserve">700.20.00.00.00-T</t>
  </si>
  <si>
    <t xml:space="preserve">300.07.00.11.00-C</t>
  </si>
  <si>
    <t xml:space="preserve">Archivo de Trámite de la Administración Central de Modernización Aduanera</t>
  </si>
  <si>
    <t xml:space="preserve">800.05.00.00.00</t>
  </si>
  <si>
    <t xml:space="preserve">800.05.00.00.00-T</t>
  </si>
  <si>
    <t xml:space="preserve">Administración Central de Modernización Aduanera</t>
  </si>
  <si>
    <t xml:space="preserve">102.02.07.08.00-T</t>
  </si>
  <si>
    <t xml:space="preserve">300.07.00.01.03-T</t>
  </si>
  <si>
    <t xml:space="preserve">400.26.00.00.00-T</t>
  </si>
  <si>
    <t xml:space="preserve">500.21.00.00.00-T</t>
  </si>
  <si>
    <t xml:space="preserve">600.23.00.00.00-T</t>
  </si>
  <si>
    <t xml:space="preserve">700.21.00.00.00-T</t>
  </si>
  <si>
    <t xml:space="preserve">300.07.00.12.00-C</t>
  </si>
  <si>
    <t xml:space="preserve">Archivo de Trámite de la Administración Central de Equipamiento e Infraestructura Aduanera</t>
  </si>
  <si>
    <t xml:space="preserve">800.06.00.00.00</t>
  </si>
  <si>
    <t xml:space="preserve">800.06.00.00.00-T</t>
  </si>
  <si>
    <t xml:space="preserve">Administración Central de Equipamiento e Infraestructura Aduanera</t>
  </si>
  <si>
    <t xml:space="preserve">102.02.07.09.00-T</t>
  </si>
  <si>
    <t xml:space="preserve">300.07.00.02.00-T</t>
  </si>
  <si>
    <t xml:space="preserve">400.27.00.00.00-T</t>
  </si>
  <si>
    <t xml:space="preserve">500.22.00.00.00-T</t>
  </si>
  <si>
    <t xml:space="preserve">600.25.00.00.00-T</t>
  </si>
  <si>
    <t xml:space="preserve">700.22.00.00.00-T</t>
  </si>
  <si>
    <t xml:space="preserve">300.07.00.13.00-C</t>
  </si>
  <si>
    <t xml:space="preserve">Archivo de Trámite de la Administración de Equipamiento e Infraestructura Aduanera 1</t>
  </si>
  <si>
    <t xml:space="preserve">800.06.01.00.00</t>
  </si>
  <si>
    <t xml:space="preserve">800.06.01.00.00-T</t>
  </si>
  <si>
    <t xml:space="preserve">Administración de Equipamiento e Infraestructura Aduanera 1</t>
  </si>
  <si>
    <t xml:space="preserve">102.02.07.10.00-T</t>
  </si>
  <si>
    <t xml:space="preserve">300.07.00.03.00-T</t>
  </si>
  <si>
    <t xml:space="preserve">400.28.00.00.00-T</t>
  </si>
  <si>
    <t xml:space="preserve">500.23.00.00.00-T</t>
  </si>
  <si>
    <t xml:space="preserve">600.26.00.00.00-T</t>
  </si>
  <si>
    <t xml:space="preserve">700.23.00.00.00-T</t>
  </si>
  <si>
    <t xml:space="preserve">300.07.00.13.04-C</t>
  </si>
  <si>
    <t xml:space="preserve">Archivo de Trámite de la Administración de Equipamiento e Infraestructura Aduanera 2</t>
  </si>
  <si>
    <t xml:space="preserve">800.06.02.00.00</t>
  </si>
  <si>
    <t xml:space="preserve">800.06.02.00.00-T</t>
  </si>
  <si>
    <t xml:space="preserve">Administración de Equipamiento e Infraestructura Aduanera 2</t>
  </si>
  <si>
    <t xml:space="preserve">102.02.07.100.00-T</t>
  </si>
  <si>
    <t xml:space="preserve">300.07.00.04.00-T</t>
  </si>
  <si>
    <t xml:space="preserve">400.30.00.00.00-T</t>
  </si>
  <si>
    <t xml:space="preserve">500.25.00.00.00-T</t>
  </si>
  <si>
    <t xml:space="preserve">600.27.00.00.00-T</t>
  </si>
  <si>
    <t xml:space="preserve">700.24.00.00.00-T</t>
  </si>
  <si>
    <t xml:space="preserve">300.07.00.14.00-C</t>
  </si>
  <si>
    <t xml:space="preserve">Archivo de Trámite de la Administración de Equipamiento e Infraestructura Aduanera 3</t>
  </si>
  <si>
    <t xml:space="preserve">800.06.03.00.00</t>
  </si>
  <si>
    <t xml:space="preserve">800.06.03.00.00-T</t>
  </si>
  <si>
    <t xml:space="preserve">Administración de Equipamiento e Infraestructura Aduanera 3</t>
  </si>
  <si>
    <t xml:space="preserve">102.02.07.101.00-T</t>
  </si>
  <si>
    <t xml:space="preserve">300.07.00.04.05-T</t>
  </si>
  <si>
    <t xml:space="preserve">400.31.00.00.00-T</t>
  </si>
  <si>
    <t xml:space="preserve">500.26.00.00.00-T</t>
  </si>
  <si>
    <t xml:space="preserve">600.29.00.00.00-T</t>
  </si>
  <si>
    <t xml:space="preserve">700.25.00.00.00-T</t>
  </si>
  <si>
    <t xml:space="preserve">300.07.00.14.01-C</t>
  </si>
  <si>
    <t xml:space="preserve">Archivo de Trámite de la Administración de Equipamiento e Infraestructura Aduanera 4</t>
  </si>
  <si>
    <t xml:space="preserve">800.06.04.00.00</t>
  </si>
  <si>
    <t xml:space="preserve">800.06.04.00.00-T</t>
  </si>
  <si>
    <t xml:space="preserve">Administración de Equipamiento e Infraestructura Aduanera 4</t>
  </si>
  <si>
    <t xml:space="preserve">102.02.07.102.00-T</t>
  </si>
  <si>
    <t xml:space="preserve">300.07.00.05.00-T</t>
  </si>
  <si>
    <t xml:space="preserve">400.32.00.00.00-T</t>
  </si>
  <si>
    <t xml:space="preserve">500.27.00.00.00-T</t>
  </si>
  <si>
    <t xml:space="preserve">600.30.00.00.00-T</t>
  </si>
  <si>
    <t xml:space="preserve">700.26.00.00.00-T</t>
  </si>
  <si>
    <t xml:space="preserve">300.07.00.15.00-C</t>
  </si>
  <si>
    <t xml:space="preserve">Archivo de Trámite de la Administración de Equipamiento e Infraestructura Aduanera 5</t>
  </si>
  <si>
    <t xml:space="preserve">800.06.05.00.00</t>
  </si>
  <si>
    <t xml:space="preserve">800.06.05.00.00-T</t>
  </si>
  <si>
    <t xml:space="preserve">Administración de Equipamiento e Infraestructura Aduanera 5</t>
  </si>
  <si>
    <t xml:space="preserve">102.02.07.104.00-T</t>
  </si>
  <si>
    <t xml:space="preserve">300.07.00.05.01-T</t>
  </si>
  <si>
    <t xml:space="preserve">400.33.00.00.00-T</t>
  </si>
  <si>
    <t xml:space="preserve">500.29.00.00.00-T</t>
  </si>
  <si>
    <t xml:space="preserve">600.31.00.00.00-T</t>
  </si>
  <si>
    <t xml:space="preserve">700.27.00.00.00-T</t>
  </si>
  <si>
    <t xml:space="preserve">300.07.00.16.00-C</t>
  </si>
  <si>
    <t xml:space="preserve">Archivo de Trámite de la Administración de Equipamiento e Infraestructura Aduanera 6</t>
  </si>
  <si>
    <t xml:space="preserve">800.06.06.00.00</t>
  </si>
  <si>
    <t xml:space="preserve">800.06.06.00.00-T</t>
  </si>
  <si>
    <t xml:space="preserve">Administración de Equipamiento e Infraestructura Aduanera 6</t>
  </si>
  <si>
    <t xml:space="preserve">102.02.07.105.00-T</t>
  </si>
  <si>
    <t xml:space="preserve">300.07.00.06.00-T</t>
  </si>
  <si>
    <t xml:space="preserve">400.36.00.00.00-T</t>
  </si>
  <si>
    <t xml:space="preserve">500.30.00.00.00-T</t>
  </si>
  <si>
    <t xml:space="preserve">600.32.00.00.00-T</t>
  </si>
  <si>
    <t xml:space="preserve">700.28.00.00.00-T</t>
  </si>
  <si>
    <t xml:space="preserve">300.07.00.17.00-C</t>
  </si>
  <si>
    <t xml:space="preserve">Archivo de Trámite de la Administración de Equipamiento e Infraestructura Aduanera 7</t>
  </si>
  <si>
    <t xml:space="preserve">800.06.07.00.00</t>
  </si>
  <si>
    <t xml:space="preserve">800.06.07.00.00-T</t>
  </si>
  <si>
    <t xml:space="preserve">Administración de Equipamiento e Infraestructura Aduanera 7</t>
  </si>
  <si>
    <t xml:space="preserve">102.02.07.106.00-T</t>
  </si>
  <si>
    <t xml:space="preserve">300.07.00.06.05-T</t>
  </si>
  <si>
    <t xml:space="preserve">400.37.00.00.00-T</t>
  </si>
  <si>
    <t xml:space="preserve">500.31.00.00.00-T</t>
  </si>
  <si>
    <t xml:space="preserve">600.35.00.00.00-T</t>
  </si>
  <si>
    <t xml:space="preserve">700.29.00.00.00-T</t>
  </si>
  <si>
    <t xml:space="preserve">300.07.00.18.00-C</t>
  </si>
  <si>
    <t xml:space="preserve">Archivo de Trámite de la Administración Central de Planeación Aduanera</t>
  </si>
  <si>
    <t xml:space="preserve">800.07.00.00.00</t>
  </si>
  <si>
    <t xml:space="preserve">800.07.00.00.00-T</t>
  </si>
  <si>
    <t xml:space="preserve">Administración Central de Planeación Aduanera</t>
  </si>
  <si>
    <t xml:space="preserve">102.02.07.107.00-T</t>
  </si>
  <si>
    <t xml:space="preserve">300.07.00.07.00-T</t>
  </si>
  <si>
    <t xml:space="preserve">400.38.00.00.00-T</t>
  </si>
  <si>
    <t xml:space="preserve">500.32.00.00.00-T</t>
  </si>
  <si>
    <t xml:space="preserve">600.36.00.00.00-T</t>
  </si>
  <si>
    <t xml:space="preserve">700.30.00.00.00-T</t>
  </si>
  <si>
    <t xml:space="preserve">300.07.00.19.00-C</t>
  </si>
  <si>
    <t xml:space="preserve">Archivo de Trámite de la Administración Central De Procesamiento Electrónico de Datos Aduaneros </t>
  </si>
  <si>
    <t xml:space="preserve">800.08.00.00.00</t>
  </si>
  <si>
    <t xml:space="preserve">800.08.00.00.00-T</t>
  </si>
  <si>
    <t xml:space="preserve">Administración Central De Procesamiento Electrónico de Datos Aduaneros </t>
  </si>
  <si>
    <t xml:space="preserve">Archivo de Trámite de la Administración Central De Procesamiento Electrónico de Datos Aduaneros</t>
  </si>
  <si>
    <t xml:space="preserve">102.02.07.108.00-T</t>
  </si>
  <si>
    <t xml:space="preserve">300.07.00.08.00-T</t>
  </si>
  <si>
    <t xml:space="preserve">400.40.00.00.00-T</t>
  </si>
  <si>
    <t xml:space="preserve">500.35.00.00.00-T</t>
  </si>
  <si>
    <t xml:space="preserve">600.37.00.00.00-T</t>
  </si>
  <si>
    <t xml:space="preserve">700.31.00.00.00-T</t>
  </si>
  <si>
    <t xml:space="preserve">300.07.00.19.01-C</t>
  </si>
  <si>
    <t xml:space="preserve">Archivo de trámite de la Aduana de Aguascalientes</t>
  </si>
  <si>
    <t xml:space="preserve">800.09.00.00.00</t>
  </si>
  <si>
    <t xml:space="preserve">800.09.00.00.00-T</t>
  </si>
  <si>
    <t xml:space="preserve">Aduana de Aguascalientes</t>
  </si>
  <si>
    <t xml:space="preserve">102.02.07.11.00-T</t>
  </si>
  <si>
    <t xml:space="preserve">300.07.00.09.00-T</t>
  </si>
  <si>
    <t xml:space="preserve">400.41.00.00.00-T</t>
  </si>
  <si>
    <t xml:space="preserve">500.36.00.00.00-T</t>
  </si>
  <si>
    <t xml:space="preserve">600.39.00.00.00-T</t>
  </si>
  <si>
    <t xml:space="preserve">700.32.00.00.00-T</t>
  </si>
  <si>
    <t xml:space="preserve">300.07.00.20.00-C</t>
  </si>
  <si>
    <t xml:space="preserve">Archivo de trámite de la Aduana de Aguascalientes Sección Aduanera Zac.</t>
  </si>
  <si>
    <t xml:space="preserve">800.09.00.03.03</t>
  </si>
  <si>
    <t xml:space="preserve">800.09.00.03.03-T</t>
  </si>
  <si>
    <t xml:space="preserve">Aduana de Aguascalientes Sección Aduanera Zac.</t>
  </si>
  <si>
    <t xml:space="preserve">102.02.07.110.00-T</t>
  </si>
  <si>
    <t xml:space="preserve">300.07.00.09.01-T</t>
  </si>
  <si>
    <t xml:space="preserve">400.42.00.00.00-T</t>
  </si>
  <si>
    <t xml:space="preserve">500.37.00.00.00-T</t>
  </si>
  <si>
    <t xml:space="preserve">600.40.00.00.00-T</t>
  </si>
  <si>
    <t xml:space="preserve">700.33.00.00.00-T</t>
  </si>
  <si>
    <t xml:space="preserve">300.07.00.20.01-C</t>
  </si>
  <si>
    <t xml:space="preserve">Archivo de trámite de la Aduana de Aguascalientes Sección Aduanera SLP</t>
  </si>
  <si>
    <t xml:space="preserve">800.09.00.04.00</t>
  </si>
  <si>
    <t xml:space="preserve">800.09.00.04.00-T</t>
  </si>
  <si>
    <t xml:space="preserve">Aduana de Aguascalientes Sección Aduanera SLP</t>
  </si>
  <si>
    <t xml:space="preserve">102.02.07.111.00-T</t>
  </si>
  <si>
    <t xml:space="preserve">300.07.00.09.02-T</t>
  </si>
  <si>
    <t xml:space="preserve">400.43.00.00.00-T</t>
  </si>
  <si>
    <t xml:space="preserve">500.39.00.00.00-T</t>
  </si>
  <si>
    <t xml:space="preserve">600.41.00.00.00-T</t>
  </si>
  <si>
    <t xml:space="preserve">700.34.00.00.00-T</t>
  </si>
  <si>
    <t xml:space="preserve">300.07.00.20.02-C</t>
  </si>
  <si>
    <t xml:space="preserve">Archivo de trámite de la Aduana de Ensenada BC</t>
  </si>
  <si>
    <t xml:space="preserve">800.10.00.00.00</t>
  </si>
  <si>
    <t xml:space="preserve">800.10.00.00.00-T</t>
  </si>
  <si>
    <t xml:space="preserve">Aduana de Ensenada BC</t>
  </si>
  <si>
    <t xml:space="preserve">102.02.07.112.00-T</t>
  </si>
  <si>
    <t xml:space="preserve">300.07.00.10.00-T</t>
  </si>
  <si>
    <t xml:space="preserve">400.44.00.00.00-T</t>
  </si>
  <si>
    <t xml:space="preserve">500.40.00.00.00-T</t>
  </si>
  <si>
    <t xml:space="preserve">600.42.00.00.00-T</t>
  </si>
  <si>
    <t xml:space="preserve">700.35.00.00.00-T</t>
  </si>
  <si>
    <t xml:space="preserve">300.07.00.21.00-C</t>
  </si>
  <si>
    <t xml:space="preserve">Archivo de trámite de la Aduana de Mexicali Baja California</t>
  </si>
  <si>
    <t xml:space="preserve">800.11.00.00.00</t>
  </si>
  <si>
    <t xml:space="preserve">800.11.00.00.00-T</t>
  </si>
  <si>
    <t xml:space="preserve">Aduana de Mexicali Baja California</t>
  </si>
  <si>
    <t xml:space="preserve">102.02.07.113.00-T</t>
  </si>
  <si>
    <t xml:space="preserve">300.07.00.11.00-T</t>
  </si>
  <si>
    <t xml:space="preserve">400.45.00.00.00-T</t>
  </si>
  <si>
    <t xml:space="preserve">500.41.00.00.00-T</t>
  </si>
  <si>
    <t xml:space="preserve">600.43.00.00.00-T</t>
  </si>
  <si>
    <t xml:space="preserve">700.36.00.00.00-T</t>
  </si>
  <si>
    <t xml:space="preserve">300.07.00.21.05-C</t>
  </si>
  <si>
    <t xml:space="preserve">Archivo de trámite de la Aduana de Tecate Baja California</t>
  </si>
  <si>
    <t xml:space="preserve">800.12.00.00.00</t>
  </si>
  <si>
    <t xml:space="preserve">800.12.00.00.00-T</t>
  </si>
  <si>
    <t xml:space="preserve">Aduana de Tecate Baja California</t>
  </si>
  <si>
    <t xml:space="preserve">102.02.07.114.00-T</t>
  </si>
  <si>
    <t xml:space="preserve">300.07.00.12.00-T</t>
  </si>
  <si>
    <t xml:space="preserve">400.46.00.00.00-T</t>
  </si>
  <si>
    <t xml:space="preserve">500.42.00.00.00-T</t>
  </si>
  <si>
    <t xml:space="preserve">600.44.00.00.00-T</t>
  </si>
  <si>
    <t xml:space="preserve">700.37.00.00.00-T</t>
  </si>
  <si>
    <t xml:space="preserve">300.07.00.22.00-C</t>
  </si>
  <si>
    <t xml:space="preserve">Archivo de trámite de la Aduana de Tijuana Baja California</t>
  </si>
  <si>
    <t xml:space="preserve">800.13.00.00.00</t>
  </si>
  <si>
    <t xml:space="preserve">800.13.00.00.00-T</t>
  </si>
  <si>
    <t xml:space="preserve">Aduana de Tijuana Baja California</t>
  </si>
  <si>
    <t xml:space="preserve">102.02.07.115.00-T</t>
  </si>
  <si>
    <t xml:space="preserve">300.07.00.13.00-T</t>
  </si>
  <si>
    <t xml:space="preserve">400.47.00.00.00-T</t>
  </si>
  <si>
    <t xml:space="preserve">500.43.00.00.00-T</t>
  </si>
  <si>
    <t xml:space="preserve">600.45.00.00.00-T</t>
  </si>
  <si>
    <t xml:space="preserve">700.38.00.00.00-T</t>
  </si>
  <si>
    <t xml:space="preserve">300.07.00.23.00-C</t>
  </si>
  <si>
    <t xml:space="preserve">Archivo de trámite de la Aduana de La Paz BCS</t>
  </si>
  <si>
    <t xml:space="preserve">800.14.00.00.00</t>
  </si>
  <si>
    <t xml:space="preserve">800.14.00.00.00-T</t>
  </si>
  <si>
    <t xml:space="preserve">Aduana de La Paz BCS</t>
  </si>
  <si>
    <t xml:space="preserve">102.02.07.117.00-T</t>
  </si>
  <si>
    <t xml:space="preserve">300.07.00.14.00-T</t>
  </si>
  <si>
    <t xml:space="preserve">400.48.00.00.00-T</t>
  </si>
  <si>
    <t xml:space="preserve">500.44.00.00.00-T</t>
  </si>
  <si>
    <t xml:space="preserve">600.46.00.00.00-T</t>
  </si>
  <si>
    <t xml:space="preserve">700.39.00.00.00-T</t>
  </si>
  <si>
    <t xml:space="preserve">300.07.00.23.01-C</t>
  </si>
  <si>
    <t xml:space="preserve">Archivo de trámite de la Aduana de Ciudad del Carmen Campeche</t>
  </si>
  <si>
    <t xml:space="preserve">800.15.00.00.00</t>
  </si>
  <si>
    <t xml:space="preserve">800.15.00.00.00-T</t>
  </si>
  <si>
    <t xml:space="preserve">Aduana de Ciudad del Carmen Campeche</t>
  </si>
  <si>
    <t xml:space="preserve">102.02.07.119.00-T</t>
  </si>
  <si>
    <t xml:space="preserve">300.07.00.14.01-T</t>
  </si>
  <si>
    <t xml:space="preserve">400.50.00.00.00-T</t>
  </si>
  <si>
    <t xml:space="preserve">500.45.00.00.00-T</t>
  </si>
  <si>
    <t xml:space="preserve">600.47.00.00.00-T</t>
  </si>
  <si>
    <t xml:space="preserve">700.40.00.00.00-T</t>
  </si>
  <si>
    <t xml:space="preserve">300.07.00.24.00-C</t>
  </si>
  <si>
    <t xml:space="preserve">Archivo de trámite de la Aduana de Ciudad Acuña Coahuila de Zaragoza</t>
  </si>
  <si>
    <t xml:space="preserve">800.16.00.00.00</t>
  </si>
  <si>
    <t xml:space="preserve">800.16.00.00.00-T</t>
  </si>
  <si>
    <t xml:space="preserve">Aduana de Ciudad Acuña Coahuila de Zaragoza</t>
  </si>
  <si>
    <t xml:space="preserve">102.02.07.12.00-T</t>
  </si>
  <si>
    <t xml:space="preserve">300.07.00.15.00-T</t>
  </si>
  <si>
    <t xml:space="preserve">400.51.00.00.00-T</t>
  </si>
  <si>
    <t xml:space="preserve">500.46.00.00.00-T</t>
  </si>
  <si>
    <t xml:space="preserve">600.49.00.00.00-T</t>
  </si>
  <si>
    <t xml:space="preserve">700.41.00.00.00-T</t>
  </si>
  <si>
    <t xml:space="preserve">300.07.00.24.05-C</t>
  </si>
  <si>
    <t xml:space="preserve">Archivo de trámite de la Aduana de Piedras Negras Coahuila de Zaragoza</t>
  </si>
  <si>
    <t xml:space="preserve">800.17.00.00.00</t>
  </si>
  <si>
    <t xml:space="preserve">800.17.00.00.00-T</t>
  </si>
  <si>
    <t xml:space="preserve">Aduana de Piedras Negras Coahuila de Zaragoza</t>
  </si>
  <si>
    <t xml:space="preserve">102.02.07.120.00-T</t>
  </si>
  <si>
    <t xml:space="preserve">300.07.00.16.00-T</t>
  </si>
  <si>
    <t xml:space="preserve">400.52.00.00.00-T</t>
  </si>
  <si>
    <t xml:space="preserve">500.47.00.00.00-T</t>
  </si>
  <si>
    <t xml:space="preserve">600.50.00.00.00-T</t>
  </si>
  <si>
    <t xml:space="preserve">700.42.00.00.00-T</t>
  </si>
  <si>
    <t xml:space="preserve">300.07.00.25.00-C</t>
  </si>
  <si>
    <t xml:space="preserve">Archivo de trámite de la Aduana de Torreón Coahuila de Zaragoza</t>
  </si>
  <si>
    <t xml:space="preserve">800.18.00.00.00</t>
  </si>
  <si>
    <t xml:space="preserve">800.18.00.00.00-T</t>
  </si>
  <si>
    <t xml:space="preserve">Aduana de Torreón Coahuila de Zaragoza</t>
  </si>
  <si>
    <t xml:space="preserve">102.02.07.121.00-T</t>
  </si>
  <si>
    <t xml:space="preserve">300.07.00.17.00-T</t>
  </si>
  <si>
    <t xml:space="preserve">400.53.00.00.00-T</t>
  </si>
  <si>
    <t xml:space="preserve">500.49.00.00.00-T</t>
  </si>
  <si>
    <t xml:space="preserve">600.51.00.00.00-T</t>
  </si>
  <si>
    <t xml:space="preserve">700.43.00.00.00-T</t>
  </si>
  <si>
    <t xml:space="preserve">300.07.00.25.06-C</t>
  </si>
  <si>
    <t xml:space="preserve">Archivo de trámite de la Aduana de Manzanillo Colima</t>
  </si>
  <si>
    <t xml:space="preserve">800.19.00.00.00</t>
  </si>
  <si>
    <t xml:space="preserve">800.19.00.00.00-T</t>
  </si>
  <si>
    <t xml:space="preserve">Aduana de Manzanillo Colima</t>
  </si>
  <si>
    <t xml:space="preserve">102.02.07.122.00-T</t>
  </si>
  <si>
    <t xml:space="preserve">300.07.00.18.00-T</t>
  </si>
  <si>
    <t xml:space="preserve">400.55.00.00.00-T</t>
  </si>
  <si>
    <t xml:space="preserve">500.50.00.00.00-T</t>
  </si>
  <si>
    <t xml:space="preserve">600.52.00.00.00-T</t>
  </si>
  <si>
    <t xml:space="preserve">700.44.00.00.00-T</t>
  </si>
  <si>
    <t xml:space="preserve">300.07.00.26.00-C</t>
  </si>
  <si>
    <t xml:space="preserve">Archivo de trámite de la Aduana de Ciudad Hidalgo Suichate-Chiapas</t>
  </si>
  <si>
    <t xml:space="preserve">800.20.00.00.00</t>
  </si>
  <si>
    <t xml:space="preserve">800.20.00.00.00-T</t>
  </si>
  <si>
    <t xml:space="preserve">Aduana de Ciudad Hidalgo Suichate-Chiapas</t>
  </si>
  <si>
    <t xml:space="preserve">Archivo de trámite de la Aduana de Ciudad Hidalgo Suichate Chiapas</t>
  </si>
  <si>
    <t xml:space="preserve">102.02.07.124.00-T</t>
  </si>
  <si>
    <t xml:space="preserve">300.07.00.19.00-T</t>
  </si>
  <si>
    <t xml:space="preserve">400.56.00.00.00-T</t>
  </si>
  <si>
    <t xml:space="preserve">500.51.00.00.00-T</t>
  </si>
  <si>
    <t xml:space="preserve">600.54.00.00.00-T</t>
  </si>
  <si>
    <t xml:space="preserve">700.45.00.00.00-T</t>
  </si>
  <si>
    <t xml:space="preserve">300.07.00.26.01-C</t>
  </si>
  <si>
    <t xml:space="preserve">Archivo de trámite de la Aduana de Ciudad Juárez Chihuahua</t>
  </si>
  <si>
    <t xml:space="preserve">800.21.00.00.00</t>
  </si>
  <si>
    <t xml:space="preserve">800.21.00.00.00-T</t>
  </si>
  <si>
    <t xml:space="preserve">Aduana de Ciudad Juárez Chihuahua</t>
  </si>
  <si>
    <t xml:space="preserve">102.02.07.125.00-T</t>
  </si>
  <si>
    <t xml:space="preserve">300.07.00.19.01-T</t>
  </si>
  <si>
    <t xml:space="preserve">400.57.00.00.00-T</t>
  </si>
  <si>
    <t xml:space="preserve">500.52.00.00.00-T</t>
  </si>
  <si>
    <t xml:space="preserve">600.55.00.00.00-T</t>
  </si>
  <si>
    <t xml:space="preserve">700.46.00.00.00-T</t>
  </si>
  <si>
    <t xml:space="preserve">300.07.00.26.02-C</t>
  </si>
  <si>
    <t xml:space="preserve">Archivo de trámite de la Aduana de Cihuahua Chihuahua</t>
  </si>
  <si>
    <t xml:space="preserve">800.22.00.00.00</t>
  </si>
  <si>
    <t xml:space="preserve">800.22.00.00.00-T</t>
  </si>
  <si>
    <t xml:space="preserve">Aduana de Cihuahua Chihuahua</t>
  </si>
  <si>
    <t xml:space="preserve">102.02.07.13.00-T</t>
  </si>
  <si>
    <t xml:space="preserve">300.07.00.20.00-T</t>
  </si>
  <si>
    <t xml:space="preserve">400.58.00.00.00-T</t>
  </si>
  <si>
    <t xml:space="preserve">500.54.00.00.00-T</t>
  </si>
  <si>
    <t xml:space="preserve">600.56.00.00.00-T</t>
  </si>
  <si>
    <t xml:space="preserve">700.47.00.00.00-T</t>
  </si>
  <si>
    <t xml:space="preserve">300.07.00.27.00-C</t>
  </si>
  <si>
    <t xml:space="preserve">Archivo de trámite de la Aduana de Ojinaga Chihuahua</t>
  </si>
  <si>
    <t xml:space="preserve">800.23.00.00.00</t>
  </si>
  <si>
    <t xml:space="preserve">800.23.00.00.00-T</t>
  </si>
  <si>
    <t xml:space="preserve">Aduana de Ojinaga Chihuahua</t>
  </si>
  <si>
    <t xml:space="preserve">102.02.07.14.00-T</t>
  </si>
  <si>
    <t xml:space="preserve">300.07.00.20.01-T</t>
  </si>
  <si>
    <t xml:space="preserve">400.59.00.00.00-T</t>
  </si>
  <si>
    <t xml:space="preserve">500.55.00.00.00-T</t>
  </si>
  <si>
    <t xml:space="preserve">600.57.00.00.00-T</t>
  </si>
  <si>
    <t xml:space="preserve">700.48.00.00.00-T</t>
  </si>
  <si>
    <t xml:space="preserve">300.07.00.27.01-C</t>
  </si>
  <si>
    <t xml:space="preserve">Archivo de trámite de la Aduana de Puerto Palomas Chihuahua</t>
  </si>
  <si>
    <t xml:space="preserve">800.24.00.00.00</t>
  </si>
  <si>
    <t xml:space="preserve">800.24.00.00.00-T</t>
  </si>
  <si>
    <t xml:space="preserve">Aduana de Puerto Palomas Chihuahua</t>
  </si>
  <si>
    <t xml:space="preserve">102.02.07.15.00-T</t>
  </si>
  <si>
    <t xml:space="preserve">300.07.00.20.02-T</t>
  </si>
  <si>
    <t xml:space="preserve">400.61.00.00.00-T</t>
  </si>
  <si>
    <t xml:space="preserve">500.56.00.00.00-T</t>
  </si>
  <si>
    <t xml:space="preserve">600.58.00.00.00-T</t>
  </si>
  <si>
    <t xml:space="preserve">700.49.00.00.00-T</t>
  </si>
  <si>
    <t xml:space="preserve">300.07.00.27.02-C</t>
  </si>
  <si>
    <t xml:space="preserve">Archivo de trámite de la Aduana de AICM Ciudad de México</t>
  </si>
  <si>
    <t xml:space="preserve">800.25.00.00.00</t>
  </si>
  <si>
    <t xml:space="preserve">800.25.00.00.00-T</t>
  </si>
  <si>
    <t xml:space="preserve">Aduana de AICM Ciudad de México</t>
  </si>
  <si>
    <t xml:space="preserve">102.02.07.16.00-T</t>
  </si>
  <si>
    <t xml:space="preserve">300.07.00.21.00-T</t>
  </si>
  <si>
    <t xml:space="preserve">400.62.00.00.00-T</t>
  </si>
  <si>
    <t xml:space="preserve">500.57.00.00.00-T</t>
  </si>
  <si>
    <t xml:space="preserve">600.60.00.00.00-T</t>
  </si>
  <si>
    <t xml:space="preserve">700.50.00.00.00-T</t>
  </si>
  <si>
    <t xml:space="preserve">300.07.00.28.00-C</t>
  </si>
  <si>
    <t xml:space="preserve">Archivo de trámite de la Aduana de México</t>
  </si>
  <si>
    <t xml:space="preserve">800.26.00.00.00</t>
  </si>
  <si>
    <t xml:space="preserve">800.26.00.00.00-T</t>
  </si>
  <si>
    <t xml:space="preserve">Aduana de México</t>
  </si>
  <si>
    <t xml:space="preserve">102.02.07.17.00-T</t>
  </si>
  <si>
    <t xml:space="preserve">300.07.00.21.05-T</t>
  </si>
  <si>
    <t xml:space="preserve">400.63.00.00.00-T</t>
  </si>
  <si>
    <t xml:space="preserve">500.58.00.00.00-T</t>
  </si>
  <si>
    <t xml:space="preserve">600.61.00.00.00-T</t>
  </si>
  <si>
    <t xml:space="preserve">700.51.00.00.00-T</t>
  </si>
  <si>
    <t xml:space="preserve">300.07.00.28.01-C</t>
  </si>
  <si>
    <t xml:space="preserve">Archivo de trámite de la Aduana de Guanajuato Silao de la Victoria</t>
  </si>
  <si>
    <t xml:space="preserve">800.27.00.00.00</t>
  </si>
  <si>
    <t xml:space="preserve">800.27.00.00.00-T</t>
  </si>
  <si>
    <t xml:space="preserve">Aduana de Guanajuato Silao de la Victoria</t>
  </si>
  <si>
    <t xml:space="preserve">102.02.07.18.00-T</t>
  </si>
  <si>
    <t xml:space="preserve">300.07.00.22.00-T</t>
  </si>
  <si>
    <t xml:space="preserve">400.64.00.00.00-T</t>
  </si>
  <si>
    <t xml:space="preserve">500.60.00.00.00-T</t>
  </si>
  <si>
    <t xml:space="preserve">600.62.00.00.00-T</t>
  </si>
  <si>
    <t xml:space="preserve">700.52.00.00.00-T</t>
  </si>
  <si>
    <t xml:space="preserve">300.07.00.29.00-C</t>
  </si>
  <si>
    <t xml:space="preserve">Archivo de trámite de la Aduana de Acapulco</t>
  </si>
  <si>
    <t xml:space="preserve">800.28.00.00.00</t>
  </si>
  <si>
    <t xml:space="preserve">800.28.00.00.00-T</t>
  </si>
  <si>
    <t xml:space="preserve">Aduana de Acapulco</t>
  </si>
  <si>
    <t xml:space="preserve">102.02.07.19.00-T</t>
  </si>
  <si>
    <t xml:space="preserve">300.07.00.23.00-T</t>
  </si>
  <si>
    <t xml:space="preserve">400.65.00.00.00-T</t>
  </si>
  <si>
    <t xml:space="preserve">500.61.00.00.00-T</t>
  </si>
  <si>
    <t xml:space="preserve">600.63.00.00.00-T</t>
  </si>
  <si>
    <t xml:space="preserve">700.53.00.00.00-T</t>
  </si>
  <si>
    <t xml:space="preserve">300.07.03.00.00-C</t>
  </si>
  <si>
    <t xml:space="preserve">Archivo de trámite de la Aduana de Guadalajara </t>
  </si>
  <si>
    <t xml:space="preserve">800.29.00.00.00</t>
  </si>
  <si>
    <t xml:space="preserve">800.29.00.00.00-T</t>
  </si>
  <si>
    <t xml:space="preserve">Aduana de Guadalajara </t>
  </si>
  <si>
    <t xml:space="preserve">Archivo de trámite de la Aduana de Guadalajara</t>
  </si>
  <si>
    <t xml:space="preserve">102.02.07.20.00-T</t>
  </si>
  <si>
    <t xml:space="preserve">300.07.00.23.01-T</t>
  </si>
  <si>
    <t xml:space="preserve">400.66.00.00.00-T</t>
  </si>
  <si>
    <t xml:space="preserve">500.62.00.00.00-T</t>
  </si>
  <si>
    <t xml:space="preserve">600.64.00.00.00-T</t>
  </si>
  <si>
    <t xml:space="preserve">700.54.00.00.00-T</t>
  </si>
  <si>
    <t xml:space="preserve">300.07.04.17.06-C</t>
  </si>
  <si>
    <t xml:space="preserve">Archivo de trámite de la Aduana de Toluca Estado de México</t>
  </si>
  <si>
    <t xml:space="preserve">800.30.00.00.00</t>
  </si>
  <si>
    <t xml:space="preserve">800.30.00.00.00-T</t>
  </si>
  <si>
    <t xml:space="preserve">Aduana de Toluca Estado de México</t>
  </si>
  <si>
    <t xml:space="preserve">102.02.07.21.00-T</t>
  </si>
  <si>
    <t xml:space="preserve">300.07.00.24.00-T</t>
  </si>
  <si>
    <t xml:space="preserve">400.68.00.00.00-T</t>
  </si>
  <si>
    <t xml:space="preserve">500.63.00.00.00-T</t>
  </si>
  <si>
    <t xml:space="preserve">600.65.00.00.00-T</t>
  </si>
  <si>
    <t xml:space="preserve">700.55.00.00.00-T</t>
  </si>
  <si>
    <t xml:space="preserve">300.07.06.00.00-C</t>
  </si>
  <si>
    <t xml:space="preserve">Archivo de trámite de la Aduana de Lázaro Cárdenas Michoacán</t>
  </si>
  <si>
    <t xml:space="preserve">800.31.00.00.00</t>
  </si>
  <si>
    <t xml:space="preserve">800.31.00.00.00-T</t>
  </si>
  <si>
    <t xml:space="preserve">Aduana de Lázaro Cárdenas Michoacán</t>
  </si>
  <si>
    <t xml:space="preserve">102.02.07.22.00-T</t>
  </si>
  <si>
    <t xml:space="preserve">300.07.00.24.05-T</t>
  </si>
  <si>
    <t xml:space="preserve">400.70.00.00.00-T</t>
  </si>
  <si>
    <t xml:space="preserve">500.64.00.00.00-T</t>
  </si>
  <si>
    <t xml:space="preserve">600.67.00.00.00-T</t>
  </si>
  <si>
    <t xml:space="preserve">700.56.00.00.00-T</t>
  </si>
  <si>
    <t xml:space="preserve">300.07.07.00.00-C</t>
  </si>
  <si>
    <t xml:space="preserve">Archivo de trámite de la Aduana de Colombia Anáhuac-Nuevo León</t>
  </si>
  <si>
    <t xml:space="preserve">800.32.00.00.00</t>
  </si>
  <si>
    <t xml:space="preserve">800.32.00.00.00-T</t>
  </si>
  <si>
    <t xml:space="preserve">Aduana de Colombia Anáhuac-Nuevo León</t>
  </si>
  <si>
    <t xml:space="preserve">Archivo de trámite de la Aduana de Colombia Anáhuac Nuevo León</t>
  </si>
  <si>
    <t xml:space="preserve">102.02.07.23.00-T</t>
  </si>
  <si>
    <t xml:space="preserve">300.07.00.25.00-T</t>
  </si>
  <si>
    <t xml:space="preserve">400.71.00.00.00-T</t>
  </si>
  <si>
    <t xml:space="preserve">500.65.00.00.00-T</t>
  </si>
  <si>
    <t xml:space="preserve">600.69.00.00.00-T</t>
  </si>
  <si>
    <t xml:space="preserve">700.57.00.00.00-T</t>
  </si>
  <si>
    <t xml:space="preserve">300.07.07.05.01-C</t>
  </si>
  <si>
    <t xml:space="preserve">Archivo de trámite de la Aduana de Monterrey Gral. Escobedo-Nuevo León</t>
  </si>
  <si>
    <t xml:space="preserve">800.33.00.00.00</t>
  </si>
  <si>
    <t xml:space="preserve">800.33.00.00.00-T</t>
  </si>
  <si>
    <t xml:space="preserve">Aduana de Monterrey Gral. Escobedo-Nuevo León</t>
  </si>
  <si>
    <t xml:space="preserve">Archivo de trámite de la Aduana de Monterrey Gral. Escobedo Nuevo León</t>
  </si>
  <si>
    <t xml:space="preserve">102.02.07.24.00-T</t>
  </si>
  <si>
    <t xml:space="preserve">300.07.00.25.06-T</t>
  </si>
  <si>
    <t xml:space="preserve">400.72.00.00.00-T</t>
  </si>
  <si>
    <t xml:space="preserve">500.67.00.00.00-T</t>
  </si>
  <si>
    <t xml:space="preserve">600.70.00.00.00-T</t>
  </si>
  <si>
    <t xml:space="preserve">700.58.00.00.00-T</t>
  </si>
  <si>
    <t xml:space="preserve">300.07.07.05.02-C</t>
  </si>
  <si>
    <t xml:space="preserve">Archivo de trámite de la Aduana de Salina Cruz Oaxaca</t>
  </si>
  <si>
    <t xml:space="preserve">800.34.00.00.00</t>
  </si>
  <si>
    <t xml:space="preserve">800.34.00.00.00-T</t>
  </si>
  <si>
    <t xml:space="preserve">Aduana de Salina Cruz Oaxaca</t>
  </si>
  <si>
    <t xml:space="preserve">102.02.07.25.00-T</t>
  </si>
  <si>
    <t xml:space="preserve">300.07.00.26.00-T</t>
  </si>
  <si>
    <t xml:space="preserve">400.73.00.00.00-T</t>
  </si>
  <si>
    <t xml:space="preserve">500.69.00.00.00-T</t>
  </si>
  <si>
    <t xml:space="preserve">600.71.00.00.00-T</t>
  </si>
  <si>
    <t xml:space="preserve">700.59.00.00.00-T</t>
  </si>
  <si>
    <t xml:space="preserve">300.07.08.00.00-C</t>
  </si>
  <si>
    <t xml:space="preserve">Archivo de trámite de la Aduana de Puebla</t>
  </si>
  <si>
    <t xml:space="preserve">800.35.00.00.00</t>
  </si>
  <si>
    <t xml:space="preserve">800.35.00.00.00-T</t>
  </si>
  <si>
    <t xml:space="preserve">Aduana de Puebla</t>
  </si>
  <si>
    <t xml:space="preserve">102.02.07.26.00-T</t>
  </si>
  <si>
    <t xml:space="preserve">300.07.00.26.01-T</t>
  </si>
  <si>
    <t xml:space="preserve">400.74.00.00.00-T</t>
  </si>
  <si>
    <t xml:space="preserve">500.70.00.00.00-T</t>
  </si>
  <si>
    <t xml:space="preserve">600.72.00.00.00-T</t>
  </si>
  <si>
    <t xml:space="preserve">700.60.00.00.00-T</t>
  </si>
  <si>
    <t xml:space="preserve">300.07.09.00.00-C</t>
  </si>
  <si>
    <t xml:space="preserve">Archivo de trámite de la Aduana de Querétaro Colón</t>
  </si>
  <si>
    <t xml:space="preserve">800.36.00.00.00</t>
  </si>
  <si>
    <t xml:space="preserve">800.36.00.00.00-T</t>
  </si>
  <si>
    <t xml:space="preserve">Aduana de Querétaro Colón</t>
  </si>
  <si>
    <t xml:space="preserve">102.02.07.27.00-T</t>
  </si>
  <si>
    <t xml:space="preserve">300.07.00.26.02-T</t>
  </si>
  <si>
    <t xml:space="preserve">400.75.00.00.00-T</t>
  </si>
  <si>
    <t xml:space="preserve">500.71.00.00.00-T</t>
  </si>
  <si>
    <t xml:space="preserve">600.73.00.00.00-T</t>
  </si>
  <si>
    <t xml:space="preserve">700.62.00.00.00-T</t>
  </si>
  <si>
    <t xml:space="preserve">300.07.09.00.01-C</t>
  </si>
  <si>
    <t xml:space="preserve">Archivo de trámite de la Aduana de Cancún Quintana Roo</t>
  </si>
  <si>
    <t xml:space="preserve">800.37.00.00.00</t>
  </si>
  <si>
    <t xml:space="preserve">800.37.00.00.00-T</t>
  </si>
  <si>
    <t xml:space="preserve">Aduana de Cancún Quintana Roo</t>
  </si>
  <si>
    <t xml:space="preserve">102.02.07.28.00-T</t>
  </si>
  <si>
    <t xml:space="preserve">300.07.00.27.00-T</t>
  </si>
  <si>
    <t xml:space="preserve">500.72.00.00.00-T</t>
  </si>
  <si>
    <t xml:space="preserve">600.74.00.00.00-T</t>
  </si>
  <si>
    <t xml:space="preserve">700.63.00.00.00-T</t>
  </si>
  <si>
    <t xml:space="preserve">Archivo de trámite de la Aduana de Subteniente López Quintana Roo</t>
  </si>
  <si>
    <t xml:space="preserve">800.38.00.00.00</t>
  </si>
  <si>
    <t xml:space="preserve">800.38.00.00.00-T</t>
  </si>
  <si>
    <t xml:space="preserve">Aduana de Subteniente López Quintana Roo</t>
  </si>
  <si>
    <t xml:space="preserve">102.02.07.29.00-T</t>
  </si>
  <si>
    <t xml:space="preserve">300.07.00.27.01-T</t>
  </si>
  <si>
    <t xml:space="preserve">500.73.00.00.00-T</t>
  </si>
  <si>
    <t xml:space="preserve">700.64.00.00.00-T</t>
  </si>
  <si>
    <t xml:space="preserve">Archivo de trámite de la Aduana de Mazatlán Sinaloa</t>
  </si>
  <si>
    <t xml:space="preserve">800.39.00.00.00</t>
  </si>
  <si>
    <t xml:space="preserve">800.39.00.00.00-T</t>
  </si>
  <si>
    <t xml:space="preserve">Aduana de Mazatlán Sinaloa</t>
  </si>
  <si>
    <t xml:space="preserve">102.02.07.30.00-T</t>
  </si>
  <si>
    <t xml:space="preserve">300.07.00.27.02-T</t>
  </si>
  <si>
    <t xml:space="preserve">500.74.00.00.00-T</t>
  </si>
  <si>
    <t xml:space="preserve">700.65.00.00.00-T</t>
  </si>
  <si>
    <t xml:space="preserve">Archivo de trámite de la Aduana de Agua Prieta</t>
  </si>
  <si>
    <t xml:space="preserve">800.40.00.00.00</t>
  </si>
  <si>
    <t xml:space="preserve">800.40.00.00.00-T</t>
  </si>
  <si>
    <t xml:space="preserve">Aduana de Agua Prieta</t>
  </si>
  <si>
    <t xml:space="preserve">102.02.07.31.00-T</t>
  </si>
  <si>
    <t xml:space="preserve">300.07.00.28.00-T</t>
  </si>
  <si>
    <t xml:space="preserve">500.75.00.00.00-T</t>
  </si>
  <si>
    <t xml:space="preserve">700.66.00.00.00-T</t>
  </si>
  <si>
    <t xml:space="preserve">Archivo de trámite de la Aduana de Guaymas Sonora</t>
  </si>
  <si>
    <t xml:space="preserve">800.41.00.00.00</t>
  </si>
  <si>
    <t xml:space="preserve">800.41.00.00.00-T</t>
  </si>
  <si>
    <t xml:space="preserve">Aduana de Guaymas Sonora</t>
  </si>
  <si>
    <t xml:space="preserve">102.02.07.32.00-T</t>
  </si>
  <si>
    <t xml:space="preserve">300.07.00.28.01-T</t>
  </si>
  <si>
    <t xml:space="preserve">700.67.00.00.00-T</t>
  </si>
  <si>
    <t xml:space="preserve">Archivo de trámite de la Aduana de Naco Sonora</t>
  </si>
  <si>
    <t xml:space="preserve">800.42.00.00.00</t>
  </si>
  <si>
    <t xml:space="preserve">800.42.00.00.00-T</t>
  </si>
  <si>
    <t xml:space="preserve">Aduana de Naco Sonora</t>
  </si>
  <si>
    <t xml:space="preserve">102.02.07.33.00-T</t>
  </si>
  <si>
    <t xml:space="preserve">300.07.00.29.00-T</t>
  </si>
  <si>
    <t xml:space="preserve">700.68.00.00.00-T</t>
  </si>
  <si>
    <t xml:space="preserve">Archivo de trámite de la Aduana de Nogales Sonora</t>
  </si>
  <si>
    <t xml:space="preserve">800.43.00.00.00</t>
  </si>
  <si>
    <t xml:space="preserve">800.43.00.00.00-T</t>
  </si>
  <si>
    <t xml:space="preserve">Aduana de Nogales Sonora</t>
  </si>
  <si>
    <t xml:space="preserve">102.02.07.34.00-T</t>
  </si>
  <si>
    <t xml:space="preserve">300.07.04.17.06-T</t>
  </si>
  <si>
    <t xml:space="preserve">700.69.00.00.00-T</t>
  </si>
  <si>
    <t xml:space="preserve">Archivo de trámite de la Aduana de San Luis Río Colorado Sonora</t>
  </si>
  <si>
    <t xml:space="preserve">800.44.00.00.00</t>
  </si>
  <si>
    <t xml:space="preserve">800.44.00.00.00-T</t>
  </si>
  <si>
    <t xml:space="preserve">Aduana de San Luis Río Colorado Sonora</t>
  </si>
  <si>
    <t xml:space="preserve">102.02.07.35.00-T</t>
  </si>
  <si>
    <t xml:space="preserve">300.07.06.00.00-T</t>
  </si>
  <si>
    <t xml:space="preserve">700.70.00.00.00-T</t>
  </si>
  <si>
    <t xml:space="preserve">Archivo de trámite de la Aduana de Sonoyta Sonora</t>
  </si>
  <si>
    <t xml:space="preserve">800.45.00.00.00</t>
  </si>
  <si>
    <t xml:space="preserve">800.45.00.00.00-T</t>
  </si>
  <si>
    <t xml:space="preserve">Aduana de Sonoyta Sonora</t>
  </si>
  <si>
    <t xml:space="preserve">102.02.07.36.00-T</t>
  </si>
  <si>
    <t xml:space="preserve">300.07.07.00.00-T</t>
  </si>
  <si>
    <t xml:space="preserve">700.71.00.00.00-T</t>
  </si>
  <si>
    <t xml:space="preserve">Archivo de trámite de la Aduana de Dos Bocas Tabasco</t>
  </si>
  <si>
    <t xml:space="preserve">800.46.00.00.00</t>
  </si>
  <si>
    <t xml:space="preserve">800.46.00.00.00-T</t>
  </si>
  <si>
    <t xml:space="preserve">Aduana de Dos Bocas Tabasco</t>
  </si>
  <si>
    <t xml:space="preserve">102.02.07.37.00-T</t>
  </si>
  <si>
    <t xml:space="preserve">300.07.07.05.01-T</t>
  </si>
  <si>
    <t xml:space="preserve">700.72.00.00.00-T</t>
  </si>
  <si>
    <t xml:space="preserve">Archivo de trámite de la Aduana de Altamira Tamaulipas</t>
  </si>
  <si>
    <t xml:space="preserve">800.47.00.00.00</t>
  </si>
  <si>
    <t xml:space="preserve">800.47.00.00.00-T</t>
  </si>
  <si>
    <t xml:space="preserve">Aduana de Altamira Tamaulipas</t>
  </si>
  <si>
    <t xml:space="preserve">102.02.07.38.00-T</t>
  </si>
  <si>
    <t xml:space="preserve">300.07.07.05.02-T</t>
  </si>
  <si>
    <t xml:space="preserve">700.73.00.00.00-T</t>
  </si>
  <si>
    <t xml:space="preserve">Archivo de trámite de la Aduana de Ciudad Camargo Tamaulipas</t>
  </si>
  <si>
    <t xml:space="preserve">800.48.00.00.00</t>
  </si>
  <si>
    <t xml:space="preserve">800.48.00.00.00-T</t>
  </si>
  <si>
    <t xml:space="preserve">Aduana de Ciudad Camargo Tamaulipas</t>
  </si>
  <si>
    <t xml:space="preserve">102.02.07.39.00-T</t>
  </si>
  <si>
    <t xml:space="preserve">300.07.08.00.00-T</t>
  </si>
  <si>
    <t xml:space="preserve">700.74.00.00.00-T</t>
  </si>
  <si>
    <t xml:space="preserve">Archivo de trámite de la Aduana de Ciudad Miguel Alemán Tamaulipas</t>
  </si>
  <si>
    <t xml:space="preserve">800.49.00.00.00</t>
  </si>
  <si>
    <t xml:space="preserve">800.49.00.00.00-T</t>
  </si>
  <si>
    <t xml:space="preserve">Aduana de Ciudad Miguel Alemán Tamaulipas</t>
  </si>
  <si>
    <t xml:space="preserve">102.02.07.40.00-T</t>
  </si>
  <si>
    <t xml:space="preserve">300.07.08.00.01-T</t>
  </si>
  <si>
    <t xml:space="preserve">700.75.00.00.00-T</t>
  </si>
  <si>
    <t xml:space="preserve">Archivo de trámite de la Aduana de Ciudad Reynosa Tamaulipas</t>
  </si>
  <si>
    <t xml:space="preserve">800.50.00.00.00</t>
  </si>
  <si>
    <t xml:space="preserve">800.50.00.00.00-T</t>
  </si>
  <si>
    <t xml:space="preserve">Aduana de Ciudad Reynosa Tamaulipas</t>
  </si>
  <si>
    <t xml:space="preserve">102.02.07.41.00-T</t>
  </si>
  <si>
    <t xml:space="preserve">300.07.09.00.00-T</t>
  </si>
  <si>
    <t xml:space="preserve">700.76.00.00.00-T</t>
  </si>
  <si>
    <t xml:space="preserve">Archivo de trámite de la Aduana de Matamoros Tamaulipas</t>
  </si>
  <si>
    <t xml:space="preserve">800.51.00.00.00</t>
  </si>
  <si>
    <t xml:space="preserve">800.51.00.00.00-T</t>
  </si>
  <si>
    <t xml:space="preserve">Aduana de Matamoros Tamaulipas</t>
  </si>
  <si>
    <t xml:space="preserve">102.02.07.42.00-T</t>
  </si>
  <si>
    <t xml:space="preserve">300.07.09.00.01-T</t>
  </si>
  <si>
    <t xml:space="preserve">Archivo de trámite de la Aduana de Nuevo Laredo Tamaulipas</t>
  </si>
  <si>
    <t xml:space="preserve">800.52.00.00.00</t>
  </si>
  <si>
    <t xml:space="preserve">800.52.00.00.00-T</t>
  </si>
  <si>
    <t xml:space="preserve">Aduana de Nuevo Laredo Tamaulipas</t>
  </si>
  <si>
    <t xml:space="preserve">102.02.07.43.00-T</t>
  </si>
  <si>
    <t xml:space="preserve">300.07.09.00.02-T</t>
  </si>
  <si>
    <t xml:space="preserve">Archivo de trámite de la Aduana de Tampico Tamaulipas</t>
  </si>
  <si>
    <t xml:space="preserve">800.53.00.00.00</t>
  </si>
  <si>
    <t xml:space="preserve">800.53.00.00.00-T</t>
  </si>
  <si>
    <t xml:space="preserve">Aduana de Tampico Tamaulipas</t>
  </si>
  <si>
    <t xml:space="preserve">102.02.07.44.00-T</t>
  </si>
  <si>
    <t xml:space="preserve">300.08.00.00.00-T</t>
  </si>
  <si>
    <t xml:space="preserve">Archivo de trámite de la Aduana de Tuxpan Veracruz</t>
  </si>
  <si>
    <t xml:space="preserve">800.54.00.00.00</t>
  </si>
  <si>
    <t xml:space="preserve">800.54.00.00.00-T</t>
  </si>
  <si>
    <t xml:space="preserve">Aduana de Tuxpan Veracruz</t>
  </si>
  <si>
    <t xml:space="preserve">102.02.07.45.00-T</t>
  </si>
  <si>
    <t xml:space="preserve">300.09.00.00.00-T</t>
  </si>
  <si>
    <t xml:space="preserve">Archivo de trámite de la Aduana de Veracruz</t>
  </si>
  <si>
    <t xml:space="preserve">800.55.00.00.00</t>
  </si>
  <si>
    <t xml:space="preserve">800.55.00.00.00-T</t>
  </si>
  <si>
    <t xml:space="preserve">Aduana de Veracruz</t>
  </si>
  <si>
    <t xml:space="preserve">102.02.07.46.00-T</t>
  </si>
  <si>
    <t xml:space="preserve">Archivo de trámite de la Aduana de Coatzacoalcos Veracruz</t>
  </si>
  <si>
    <t xml:space="preserve">800.56.00.00.00</t>
  </si>
  <si>
    <t xml:space="preserve">800.56.00.00.00-T</t>
  </si>
  <si>
    <t xml:space="preserve">Aduana de Coatzacoalcos Veracruz</t>
  </si>
  <si>
    <t xml:space="preserve">102.02.07.47.00-T</t>
  </si>
  <si>
    <t xml:space="preserve">Archivo de trámite de la Aduana de Progreso Yucatán</t>
  </si>
  <si>
    <t xml:space="preserve">800.57.00.00.00</t>
  </si>
  <si>
    <t xml:space="preserve">800.57.00.00.00-T</t>
  </si>
  <si>
    <t xml:space="preserve">Aduana de Progreso Yucatán</t>
  </si>
  <si>
    <t xml:space="preserve">102.02.07.48.00-T</t>
  </si>
  <si>
    <t xml:space="preserve">Archivo de Trámite de la Administración General de Auditoría de Comercio Exterior</t>
  </si>
  <si>
    <t xml:space="preserve">110.00.00.00.00</t>
  </si>
  <si>
    <t xml:space="preserve">Administración General de Auditoría de Comercio Exterior</t>
  </si>
  <si>
    <t xml:space="preserve">102.02.07.49.00-T</t>
  </si>
  <si>
    <t xml:space="preserve">Archivo de Trámite de la Administración Central de Planeación y Programación de Comercio Exterior</t>
  </si>
  <si>
    <t xml:space="preserve">110.01.00.00.00</t>
  </si>
  <si>
    <t xml:space="preserve">Administración Central de Planeación y Programación de Comercio Exterior</t>
  </si>
  <si>
    <t xml:space="preserve">102.02.07.50.00-T</t>
  </si>
  <si>
    <t xml:space="preserve">Archivo de Trámite de la Administración Central de Apoyo Jurídico de Auditoría de Comercio Exterior</t>
  </si>
  <si>
    <t xml:space="preserve">110.02.00.00.00</t>
  </si>
  <si>
    <t xml:space="preserve">Administración Central de Apoyo Jurídico de Auditoría de Comercio Exterior</t>
  </si>
  <si>
    <t xml:space="preserve">102.02.07.51.00-T</t>
  </si>
  <si>
    <t xml:space="preserve">Archivo de Trámite de la Administración Central de Investigación y Análisis de Comercio Exterior</t>
  </si>
  <si>
    <t xml:space="preserve">110.03.00.00.00</t>
  </si>
  <si>
    <t xml:space="preserve">Administración Central de Investigación y Análisis de Comercio Exterior</t>
  </si>
  <si>
    <t xml:space="preserve">102.02.07.52.00-T</t>
  </si>
  <si>
    <t xml:space="preserve">Archivo de Trámite de la Administración Central de Operaciones Especiales de Comercio Exterior</t>
  </si>
  <si>
    <t xml:space="preserve">110.04.00.00.00</t>
  </si>
  <si>
    <t xml:space="preserve">Administración Central de Operaciones Especiales de Comercio Exterior</t>
  </si>
  <si>
    <t xml:space="preserve">102.02.07.53.00-T</t>
  </si>
  <si>
    <t xml:space="preserve">Archivo de Trámite de la Administracion Central de Auditoria de Operaciones de Comercio Exterior</t>
  </si>
  <si>
    <t xml:space="preserve">110.05.00.00.00</t>
  </si>
  <si>
    <t xml:space="preserve">Administracion Central de Auditoria de Operaciones de Comercio Exterior</t>
  </si>
  <si>
    <t xml:space="preserve">102.02.07.54.00-T</t>
  </si>
  <si>
    <t xml:space="preserve">Archivo de Trámite de la Administración Central de Certificación y Asuntos Internacionales de Auditoría de Comercio Exterior</t>
  </si>
  <si>
    <t xml:space="preserve">110.06.00.00.00</t>
  </si>
  <si>
    <t xml:space="preserve">Administración Central de Certificación y Asuntos Internacionales de Auditoría de Comercio Exterior</t>
  </si>
  <si>
    <t xml:space="preserve">102.02.07.55.00-T</t>
  </si>
  <si>
    <t xml:space="preserve">Archivo de Trámite de la Administración Central  de Coordinación Estratégica de Auditoría de Comercio Exterior</t>
  </si>
  <si>
    <t xml:space="preserve">110.07.00.00.00</t>
  </si>
  <si>
    <t xml:space="preserve">Administración Central  de Coordinación Estratégica de Auditoría de Comercio Exterior</t>
  </si>
  <si>
    <t xml:space="preserve">Archivo de Trámite de la Administración Central de Coordinación Estratégica de Auditoría de Comercio Exterior</t>
  </si>
  <si>
    <t xml:space="preserve">102.02.07.57.00-T</t>
  </si>
  <si>
    <t xml:space="preserve">Archivo de Trámite de la Administración Desconcentrada de Auditoría de Comercio Exterior del Pacífico Norte</t>
  </si>
  <si>
    <t xml:space="preserve">110.08.00.00.00</t>
  </si>
  <si>
    <t xml:space="preserve">Administración Desconcentrada de Auditoría de Comercio Exterior del Pacífico Norte</t>
  </si>
  <si>
    <t xml:space="preserve">102.02.07.59.00-T</t>
  </si>
  <si>
    <t xml:space="preserve">Archivo de Trámite de la Administración Desconcentrada de Auditoría de Comercio del Norte Centro</t>
  </si>
  <si>
    <t xml:space="preserve">110.09.00.00.00</t>
  </si>
  <si>
    <t xml:space="preserve">Administración Desconcentrada de Auditoría de Comercio del Norte Centro</t>
  </si>
  <si>
    <t xml:space="preserve">102.02.07.60.00-T</t>
  </si>
  <si>
    <t xml:space="preserve">Archivo de Trámite de la Administración Desconcentrada de Auditoría de Comercio Exterior Noreste</t>
  </si>
  <si>
    <t xml:space="preserve">110.10.00.00.00</t>
  </si>
  <si>
    <t xml:space="preserve">Administración Desconcentrada de Auditoría de Comercio Exterior Noreste</t>
  </si>
  <si>
    <t xml:space="preserve">102.02.07.61.00-T</t>
  </si>
  <si>
    <t xml:space="preserve">Archivo de Trámite de la Administración Desconcentrada de Auditoría de Comercio Exterior del Occidente</t>
  </si>
  <si>
    <t xml:space="preserve">110.11.00.00.00</t>
  </si>
  <si>
    <t xml:space="preserve">Administración Desconcentrada de Auditoría de Comercio Exterior del Occidente</t>
  </si>
  <si>
    <t xml:space="preserve">102.02.07.62.00-T</t>
  </si>
  <si>
    <t xml:space="preserve">Archivo de Trámite de la Administración Desconcentrada de Auditoría de Comercio Exterior del Centro</t>
  </si>
  <si>
    <t xml:space="preserve">110.12.00.00.00</t>
  </si>
  <si>
    <t xml:space="preserve">Administración Desconcentrada de Auditoría de Comercio Exterior del Centro</t>
  </si>
  <si>
    <t xml:space="preserve">102.02.07.63.00-T</t>
  </si>
  <si>
    <t xml:space="preserve">Archivo de Trámite de la Administración Desconcentrada de Auditoría de Comercio Exterior del Sur</t>
  </si>
  <si>
    <t xml:space="preserve">110.13.00.00.00</t>
  </si>
  <si>
    <t xml:space="preserve">Administración Desconcentrada de Auditoría de Comercio Exterior del Sur</t>
  </si>
  <si>
    <t xml:space="preserve">102.02.07.64.00-T</t>
  </si>
  <si>
    <t xml:space="preserve">Archivo de Trámite de la Administración General de Auditoría Fiscal Federal</t>
  </si>
  <si>
    <t xml:space="preserve">500.00.00.00.00</t>
  </si>
  <si>
    <t xml:space="preserve">Administración General de Auditoría Fiscal Federal</t>
  </si>
  <si>
    <t xml:space="preserve">102.02.07.65.00-T</t>
  </si>
  <si>
    <t xml:space="preserve">Archivo de Trámite de la Administración Central de Operación de la Fiscalización Nacional</t>
  </si>
  <si>
    <t xml:space="preserve">500.01.00.00.00</t>
  </si>
  <si>
    <t xml:space="preserve">Administración Central de Operación de la Fiscalización Nacional</t>
  </si>
  <si>
    <t xml:space="preserve">102.02.07.66.00-T</t>
  </si>
  <si>
    <t xml:space="preserve">Archivo de Trámite de la Administración Central de Análisis Técnico Fiscal</t>
  </si>
  <si>
    <t xml:space="preserve">500.02.00.00.00</t>
  </si>
  <si>
    <t xml:space="preserve">Administración Central de Análisis Técnico Fiscal</t>
  </si>
  <si>
    <t xml:space="preserve">102.02.07.67.00-T</t>
  </si>
  <si>
    <t xml:space="preserve">Archivo de Trámite de la Administración Central de Planeación y Programación de Auditoría Fiscal Federal</t>
  </si>
  <si>
    <t xml:space="preserve">500.03.00.00.00</t>
  </si>
  <si>
    <t xml:space="preserve">Administración Central de Planeación y Programación de Auditoría Fiscal Federal</t>
  </si>
  <si>
    <t xml:space="preserve">102.02.07.68.00-T</t>
  </si>
  <si>
    <t xml:space="preserve">Archivo de Trámite de la Administración Central de Verificación y Evaluación de Entidades Federativas en Materia de Coordinación Fiscal</t>
  </si>
  <si>
    <t xml:space="preserve">500.04.00.00.00</t>
  </si>
  <si>
    <t xml:space="preserve">Administración Central de Verificación y Evaluación de Entidades Federativas en Materia de Coordinación Fiscal</t>
  </si>
  <si>
    <t xml:space="preserve">102.02.07.69.00-T</t>
  </si>
  <si>
    <t xml:space="preserve">Archivo de Trámite de la Administración Central de Fiscalización Estratégica</t>
  </si>
  <si>
    <t xml:space="preserve">500.05.00.00.00</t>
  </si>
  <si>
    <t xml:space="preserve">Administración Central de Fiscalización Estratégica</t>
  </si>
  <si>
    <t xml:space="preserve">102.02.07.70.00-T</t>
  </si>
  <si>
    <t xml:space="preserve">Archivo de Trámite de la Administración Central de Apoyo Jurídico de Auditoría Fiscal Federal</t>
  </si>
  <si>
    <t xml:space="preserve">500.06.00.00.00</t>
  </si>
  <si>
    <t xml:space="preserve">Administración Central de Apoyo Jurídico de Auditoría Fiscal Federal</t>
  </si>
  <si>
    <t xml:space="preserve">102.02.07.71.00-T</t>
  </si>
  <si>
    <t xml:space="preserve">Archivo de Trámite de la Administración Central de Devoluciones y Compensaciones</t>
  </si>
  <si>
    <t xml:space="preserve">500.07.00.00.00</t>
  </si>
  <si>
    <t xml:space="preserve">Administración Central de Devoluciones y Compensaciones</t>
  </si>
  <si>
    <t xml:space="preserve">102.02.07.72.00-T</t>
  </si>
  <si>
    <t xml:space="preserve">Archivo de Trámite de la Administración Desconcentrada de Auditoría Fiscal Aguascalientes 1</t>
  </si>
  <si>
    <t xml:space="preserve">500.08.00.00.00</t>
  </si>
  <si>
    <t xml:space="preserve">Administración Desconcentrada de Auditoría Fiscal Aguascalientes 1</t>
  </si>
  <si>
    <t xml:space="preserve">102.02.07.73.00-T</t>
  </si>
  <si>
    <t xml:space="preserve">Archivo de Trámite de la Administración Desconcentrada de Auditoría Fiscal de Baja California 1 </t>
  </si>
  <si>
    <t xml:space="preserve">500.09.00.00.00</t>
  </si>
  <si>
    <t xml:space="preserve">Administración Desconcentrada de Auditoría Fiscal de Baja California 1 </t>
  </si>
  <si>
    <t xml:space="preserve">Archivo de Trámite de la Administración Desconcentrada de Auditoría Fiscal de Baja California 1</t>
  </si>
  <si>
    <t xml:space="preserve">102.02.07.75.00-T</t>
  </si>
  <si>
    <t xml:space="preserve">Archivo de Trámite de la Administración Desconcentrada de Auditoría Fiscal Baja California 2 </t>
  </si>
  <si>
    <t xml:space="preserve">500.10.00.00.00</t>
  </si>
  <si>
    <t xml:space="preserve">Administración Desconcentrada de Auditoría Fiscal Baja California 2 </t>
  </si>
  <si>
    <t xml:space="preserve">Archivo de Trámite de la Administración Desconcentrada de Auditoría Fiscal Baja California 2</t>
  </si>
  <si>
    <t xml:space="preserve">102.02.07.76.00-T</t>
  </si>
  <si>
    <t xml:space="preserve">Archivo de Trámite de la Administración Desconcentrada de Auditoría Fiscal de Baja California Sur 1</t>
  </si>
  <si>
    <t xml:space="preserve">500.12.00.00.00</t>
  </si>
  <si>
    <t xml:space="preserve">Administración Desconcentrada de Auditoría Fiscal de Baja California Sur 1</t>
  </si>
  <si>
    <t xml:space="preserve">102.02.07.77.00-T</t>
  </si>
  <si>
    <t xml:space="preserve">Archivo de Trámite de la Administración Desconcentrada de Auditoría Fiscal de Campeche 1</t>
  </si>
  <si>
    <t xml:space="preserve">500.14.00.00.00</t>
  </si>
  <si>
    <t xml:space="preserve">Administración Desconcentrada de Auditoría Fiscal de Campeche 1</t>
  </si>
  <si>
    <t xml:space="preserve">102.02.07.79.00-T</t>
  </si>
  <si>
    <t xml:space="preserve">Archivo de Trámite de la Administración Desconcentrada de Auditoría Fiscal de Coahuila de Zaragoza 1 </t>
  </si>
  <si>
    <t xml:space="preserve">500.15.00.00.00</t>
  </si>
  <si>
    <t xml:space="preserve">Administración Desconcentrada de Auditoría Fiscal de Coahuila de Zaragoza 1 </t>
  </si>
  <si>
    <t xml:space="preserve">Archivo de Trámite de la Administración Desconcentrada de Auditoría Fiscal de Coahuila de Zaragoza 1</t>
  </si>
  <si>
    <t xml:space="preserve">102.02.07.80.00-T</t>
  </si>
  <si>
    <t xml:space="preserve">Archivo de Trámite de la Administración Desconcentrada de Auditoría Fiscal de Coahuila de Zaragoza 2 </t>
  </si>
  <si>
    <t xml:space="preserve">500.16.00.00.00</t>
  </si>
  <si>
    <t xml:space="preserve">Administración Desconcentrada de Auditoría Fiscal de Coahuila de Zaragoza 2 </t>
  </si>
  <si>
    <t xml:space="preserve">Archivo de Trámite de la Administración Desconcentrada de Auditoría Fiscal de Coahuila de Zaragoza 2</t>
  </si>
  <si>
    <t xml:space="preserve">102.02.07.81.00-T</t>
  </si>
  <si>
    <t xml:space="preserve">Archivo de Trámite de la Administración Desconcentrada de Auditoría Fiscal de Coahuila de Zaragoza 3</t>
  </si>
  <si>
    <t xml:space="preserve">500.17.00.00.00</t>
  </si>
  <si>
    <t xml:space="preserve">Administración Desconcentrada de Auditoría Fiscal de Coahuila de Zaragoza 3</t>
  </si>
  <si>
    <t xml:space="preserve">102.02.07.82.00-T</t>
  </si>
  <si>
    <t xml:space="preserve">Archivo de Trámite de la Administración Desconcentrada de Auditoría Fiscal de Colima 1 </t>
  </si>
  <si>
    <t xml:space="preserve">500.18.00.00.00</t>
  </si>
  <si>
    <t xml:space="preserve">Administración Desconcentrada de Auditoría Fiscal de Colima 1 </t>
  </si>
  <si>
    <t xml:space="preserve">Archivo de Trámite de la Administración Desconcentrada de Auditoría Fiscal de Colima 1</t>
  </si>
  <si>
    <t xml:space="preserve">102.02.07.85.00-T</t>
  </si>
  <si>
    <t xml:space="preserve">Archivo de Trámite de la Administración Desconcentrada de Auditoría Fiscal Chiapas 1</t>
  </si>
  <si>
    <t xml:space="preserve">500.19.00.00.00</t>
  </si>
  <si>
    <t xml:space="preserve">Administración Desconcentrada de Auditoría Fiscal Chiapas 1</t>
  </si>
  <si>
    <t xml:space="preserve">102.02.07.86.00-T</t>
  </si>
  <si>
    <t xml:space="preserve">Archivo de Trámite de la Administración Desconcentrada de Auditoría Fiscal Chiapas 2 </t>
  </si>
  <si>
    <t xml:space="preserve">500.20.00.00.00</t>
  </si>
  <si>
    <t xml:space="preserve">Administración Desconcentrada de Auditoría Fiscal Chiapas 2 </t>
  </si>
  <si>
    <t xml:space="preserve">Archivo de Trámite de la Administración Desconcentrada de Auditoría Fiscal Chiapas 2</t>
  </si>
  <si>
    <t xml:space="preserve">102.02.07.87.00-T</t>
  </si>
  <si>
    <t xml:space="preserve">Archivo de Trámite de la Administración Desconcentrada de Auditoría Fiscal de Chihuahua 1</t>
  </si>
  <si>
    <t xml:space="preserve">500.21.00.00.00</t>
  </si>
  <si>
    <t xml:space="preserve">Administración Desconcentrada de Auditoría Fiscal de Chihuahua 1</t>
  </si>
  <si>
    <t xml:space="preserve">102.02.07.89.00-T</t>
  </si>
  <si>
    <t xml:space="preserve">Archivo de Trámite de la Administración Desconcentrada de Auditoría Fiscal de Chihuahua 2</t>
  </si>
  <si>
    <t xml:space="preserve">500.22.00.00.00</t>
  </si>
  <si>
    <t xml:space="preserve">Administración Desconcentrada de Auditoría Fiscal de Chihuahua 2</t>
  </si>
  <si>
    <t xml:space="preserve">102.02.07.90.00-T</t>
  </si>
  <si>
    <t xml:space="preserve">Archivo de Trámite de la Administración Desconcentrada de Auditoría Fiscal de Durango 1</t>
  </si>
  <si>
    <t xml:space="preserve">500.23.00.00.00</t>
  </si>
  <si>
    <t xml:space="preserve">Administración Desconcentrada de Auditoría Fiscal de Durango 1</t>
  </si>
  <si>
    <t xml:space="preserve">102.02.07.91.00-T</t>
  </si>
  <si>
    <t xml:space="preserve">Archivo de Trámite de la Administración Desconcentrada de Auditoría Fiscal de Guanajuato 2</t>
  </si>
  <si>
    <t xml:space="preserve">500.25.00.00.00</t>
  </si>
  <si>
    <t xml:space="preserve">Administración Desconcentrada de Auditoría Fiscal de Guanajuato 2</t>
  </si>
  <si>
    <t xml:space="preserve">102.02.07.92.00-T</t>
  </si>
  <si>
    <t xml:space="preserve">Archivo de Trámite de la Administración Desconcentrada de Auditoría Fiscal de Guanajuato 3 </t>
  </si>
  <si>
    <t xml:space="preserve">500.26.00.00.00</t>
  </si>
  <si>
    <t xml:space="preserve">Administración Desconcentrada de Auditoría Fiscal de Guanajuato 3 </t>
  </si>
  <si>
    <t xml:space="preserve">Archivo de Trámite de la Administración Desconcentrada de Auditoría Fiscal de Guanajuato 3</t>
  </si>
  <si>
    <t xml:space="preserve">102.02.07.93.00-T</t>
  </si>
  <si>
    <t xml:space="preserve">Archivo de Trámite de la Administración Desconcentrada de Auditoría Fiscal de Guerrero 1</t>
  </si>
  <si>
    <t xml:space="preserve">500.27.00.00.00</t>
  </si>
  <si>
    <t xml:space="preserve">Administración Desconcentrada de Auditoría Fiscal de Guerrero 1</t>
  </si>
  <si>
    <t xml:space="preserve">102.02.07.94.00-T</t>
  </si>
  <si>
    <t xml:space="preserve">Archivo de Trámite de la Administración Desconcentrada de Auditoría Fiscal de Hidalgo 1</t>
  </si>
  <si>
    <t xml:space="preserve">500.29.00.00.00</t>
  </si>
  <si>
    <t xml:space="preserve">Administración Desconcentrada de Auditoría Fiscal de Hidalgo 1</t>
  </si>
  <si>
    <t xml:space="preserve">102.02.07.95.00-T</t>
  </si>
  <si>
    <t xml:space="preserve">Archivo de Trámite de la Administración Desconcentrada de Auditoría Fiscal de Jalisco 1</t>
  </si>
  <si>
    <t xml:space="preserve">500.30.00.00.00</t>
  </si>
  <si>
    <t xml:space="preserve">Administración Desconcentrada de Auditoría Fiscal de Jalisco 1</t>
  </si>
  <si>
    <t xml:space="preserve">102.02.07.96.00-T</t>
  </si>
  <si>
    <t xml:space="preserve">Archivo de Trámite de la Administración Desconcentrada de Auditoría Fiscal de Jalisco 2</t>
  </si>
  <si>
    <t xml:space="preserve">500.31.00.00.00</t>
  </si>
  <si>
    <t xml:space="preserve">Administración Desconcentrada de Auditoría Fiscal de Jalisco 2</t>
  </si>
  <si>
    <t xml:space="preserve">102.02.07.97.00-T</t>
  </si>
  <si>
    <t xml:space="preserve">Archivo de Trámite de la Administración Desconcentrada de Auditoría Fiscal de Jalisco 3 </t>
  </si>
  <si>
    <t xml:space="preserve">500.32.00.00.00</t>
  </si>
  <si>
    <t xml:space="preserve">Administración Desconcentrada de Auditoría Fiscal de Jalisco 3 </t>
  </si>
  <si>
    <t xml:space="preserve">Archivo de Trámite de la Administración Desconcentrada de Auditoría Fiscal de Jalisco 3</t>
  </si>
  <si>
    <t xml:space="preserve">102.02.07.99.00-T</t>
  </si>
  <si>
    <t xml:space="preserve">Archivo de Trámite de la Administración Desconcentrada de Auditoría Fiscal de México 1 </t>
  </si>
  <si>
    <t xml:space="preserve">500.35.00.00.00</t>
  </si>
  <si>
    <t xml:space="preserve">Administración Desconcentrada de Auditoría Fiscal de México 1 </t>
  </si>
  <si>
    <t xml:space="preserve">Archivo de Trámite de la Administración Desconcentrada de Auditoría Fiscal de México 1</t>
  </si>
  <si>
    <t xml:space="preserve">102.03.02.00.00-T</t>
  </si>
  <si>
    <t xml:space="preserve">Archivo de Trámite de la Administración Desconcentrada de Auditoría Fiscal de México 2 </t>
  </si>
  <si>
    <t xml:space="preserve">500.36.00.00.00</t>
  </si>
  <si>
    <t xml:space="preserve">Administración Desconcentrada de Auditoría Fiscal de México 2 </t>
  </si>
  <si>
    <t xml:space="preserve">Archivo de Trámite de la Administración Desconcentrada de Auditoría Fiscal de México 2</t>
  </si>
  <si>
    <t xml:space="preserve">102.03.03.03.00-T</t>
  </si>
  <si>
    <t xml:space="preserve">Archivo de Trámite de la Administración Desconcentrada de Auditoría Fiscal de Michoacán 1</t>
  </si>
  <si>
    <t xml:space="preserve">500.37.00.00.00</t>
  </si>
  <si>
    <t xml:space="preserve">Administración Desconcentrada de Auditoría Fiscal de Michoacán 1</t>
  </si>
  <si>
    <t xml:space="preserve">102.03.06.00.00-T</t>
  </si>
  <si>
    <t xml:space="preserve">Archivo de Trámite de la Administración Desconcentrada de Auditoría Fiscal de Morelos 1</t>
  </si>
  <si>
    <t xml:space="preserve">500.39.00.00.00</t>
  </si>
  <si>
    <t xml:space="preserve">Administración Desconcentrada de Auditoría Fiscal de Morelos 1</t>
  </si>
  <si>
    <t xml:space="preserve">102.03.07.00.00-T</t>
  </si>
  <si>
    <t xml:space="preserve">Archivo de Trámite de la Administración Desconcentrada de Auditoría Fiscal de Nayarit 1</t>
  </si>
  <si>
    <t xml:space="preserve">500.40.00.00.00</t>
  </si>
  <si>
    <t xml:space="preserve">Administración Desconcentrada de Auditoría Fiscal de Nayarit 1</t>
  </si>
  <si>
    <t xml:space="preserve">102.03.10.00.00-T</t>
  </si>
  <si>
    <t xml:space="preserve">Archivo de Trámite de la Administración Desconcentrada de Auditoría Fiscal de Nuevo León 1</t>
  </si>
  <si>
    <t xml:space="preserve">500.41.00.00.00</t>
  </si>
  <si>
    <t xml:space="preserve">Administración Desconcentrada de Auditoría Fiscal de Nuevo León 1</t>
  </si>
  <si>
    <t xml:space="preserve">102.04.00.00.00-T</t>
  </si>
  <si>
    <t xml:space="preserve">Archivo de Trámite de la Administración Desconcentrada de Auditoría Fiscal de Nuevo León 2</t>
  </si>
  <si>
    <t xml:space="preserve">500.42.00.00.00</t>
  </si>
  <si>
    <t xml:space="preserve">Administración Desconcentrada de Auditoría Fiscal de Nuevo León 2</t>
  </si>
  <si>
    <t xml:space="preserve">Archivo de Trámite de la Administración Desconcentrada de Auditoría Fiscal de Nuevo León 3</t>
  </si>
  <si>
    <t xml:space="preserve">500.43.00.00.00</t>
  </si>
  <si>
    <t xml:space="preserve">Administración Desconcentrada de Auditoría Fiscal de Nuevo León 3</t>
  </si>
  <si>
    <t xml:space="preserve">102.04.07.00.00-T</t>
  </si>
  <si>
    <t xml:space="preserve">Archivo de Trámite de la Administración Desconcentrada de Auditoría Fiscal de Oaxaca 1 </t>
  </si>
  <si>
    <t xml:space="preserve">500.44.00.00.00</t>
  </si>
  <si>
    <t xml:space="preserve">Administración Desconcentrada de Auditoría Fiscal de Oaxaca 1 </t>
  </si>
  <si>
    <t xml:space="preserve">Archivo de Trámite de la Administración Desconcentrada de Auditoría Fiscal de Oaxaca 1</t>
  </si>
  <si>
    <t xml:space="preserve">102.04.01.00.00-T</t>
  </si>
  <si>
    <t xml:space="preserve">Archivo de Trámite de la Administración Desconcentrada de Auditoría Fiscal de Puebla 1</t>
  </si>
  <si>
    <t xml:space="preserve">500.45.00.00.00</t>
  </si>
  <si>
    <t xml:space="preserve">Administración Desconcentrada de Auditoría Fiscal de Puebla 1</t>
  </si>
  <si>
    <t xml:space="preserve">102.05.00.00.00-T</t>
  </si>
  <si>
    <t xml:space="preserve">Archivo de Trámite de la Administración Desconcentrada de Auditoría Fiscal de Puebla 2</t>
  </si>
  <si>
    <t xml:space="preserve">500.46.00.00.00</t>
  </si>
  <si>
    <t xml:space="preserve">Administración Desconcentrada de Auditoría Fiscal de Puebla 2</t>
  </si>
  <si>
    <t xml:space="preserve">102.05.01.00.00-T</t>
  </si>
  <si>
    <t xml:space="preserve">Archivo de Trámite de la Administración Desconcentrada de Auditoría Fiscal de Querétaro 1</t>
  </si>
  <si>
    <t xml:space="preserve">500.47.00.00.00</t>
  </si>
  <si>
    <t xml:space="preserve">Administración Desconcentrada de Auditoría Fiscal de Querétaro 1</t>
  </si>
  <si>
    <t xml:space="preserve">102.05.02.00.00-T</t>
  </si>
  <si>
    <t xml:space="preserve">Archivo de Trámite de la Administración Desconcentrada de Auditoría Fiscal de Quintana Roo 2</t>
  </si>
  <si>
    <t xml:space="preserve">500.49.00.00.00</t>
  </si>
  <si>
    <t xml:space="preserve">Administración Desconcentrada de Auditoría Fiscal de Quintana Roo 2</t>
  </si>
  <si>
    <t xml:space="preserve">102.05.03.00.00-T</t>
  </si>
  <si>
    <t xml:space="preserve">Archivo de Trámite de la Administración Desconcentrada de Auditoría Fiscal de San Luis Potosí 1</t>
  </si>
  <si>
    <t xml:space="preserve">500.50.00.00.00</t>
  </si>
  <si>
    <t xml:space="preserve">Administración Desconcentrada de Auditoría Fiscal de San Luis Potosí 1</t>
  </si>
  <si>
    <t xml:space="preserve">102.05.04.00.00-T</t>
  </si>
  <si>
    <t xml:space="preserve">Archivo de Trámite de la Administración Desconcentrada de Auditoría Fiscal de Sinaloa 1 </t>
  </si>
  <si>
    <t xml:space="preserve">500.51.00.00.00</t>
  </si>
  <si>
    <t xml:space="preserve">Administración Desconcentrada de Auditoría Fiscal de Sinaloa 1 </t>
  </si>
  <si>
    <t xml:space="preserve">Archivo de Trámite de la Administración Desconcentrada de Auditoría Fiscal de Sinaloa 1</t>
  </si>
  <si>
    <t xml:space="preserve">102.05.05.00.00-T</t>
  </si>
  <si>
    <t xml:space="preserve">Archivo de Trámite de la Administración Desconcentrada de Auditoría Fiscal de Sinaloa 2</t>
  </si>
  <si>
    <t xml:space="preserve">500.52.00.00.00</t>
  </si>
  <si>
    <t xml:space="preserve">Administración Desconcentrada de Auditoría Fiscal de Sinaloa 2</t>
  </si>
  <si>
    <t xml:space="preserve">102.05.07.00.00-T</t>
  </si>
  <si>
    <t xml:space="preserve">Archivo de Trámite de la Administración Desconcentrada de Auditoría Fiscal de Sonora 1</t>
  </si>
  <si>
    <t xml:space="preserve">500.54.00.00.00</t>
  </si>
  <si>
    <t xml:space="preserve">Administración Desconcentrada de Auditoría Fiscal de Sonora 1</t>
  </si>
  <si>
    <t xml:space="preserve">102.06.04.00.00-T</t>
  </si>
  <si>
    <t xml:space="preserve">Archivo de Trámite de la Administración Desconcentrada de Auditoría Fiscal de Sonora 2</t>
  </si>
  <si>
    <t xml:space="preserve">500.55.00.00.00</t>
  </si>
  <si>
    <t xml:space="preserve">Administración Desconcentrada de Auditoría Fiscal de Sonora 2</t>
  </si>
  <si>
    <t xml:space="preserve">102.07.00.00.00-T</t>
  </si>
  <si>
    <t xml:space="preserve">Archivo de Trámite de la Administración Desconcentrada de Auditoría Fiscal de Sonora 3 </t>
  </si>
  <si>
    <t xml:space="preserve">500.56.00.00.00</t>
  </si>
  <si>
    <t xml:space="preserve">Administración Desconcentrada de Auditoría Fiscal de Sonora 3 </t>
  </si>
  <si>
    <t xml:space="preserve">Archivo de Trámite de la Administración Desconcentrada de Auditoría Fiscal de Sonora 3</t>
  </si>
  <si>
    <t xml:space="preserve">102.08.01.01.00-T</t>
  </si>
  <si>
    <t xml:space="preserve">Archivo de Trámite de la Administración Desconcentrada de Auditoría Fiscal de Tabasco 1</t>
  </si>
  <si>
    <t xml:space="preserve">500.57.00.00.00</t>
  </si>
  <si>
    <t xml:space="preserve">Administración Desconcentrada de Auditoría Fiscal de Tabasco 1</t>
  </si>
  <si>
    <t xml:space="preserve">Archivo de Trámite de la Administración Desconcentrada de Auditoría Fiscal de  Tamaulipas 1</t>
  </si>
  <si>
    <t xml:space="preserve">500.58.00.00.00</t>
  </si>
  <si>
    <t xml:space="preserve">Administración Desconcentrada de Auditoría Fiscal de  Tamaulipas 1</t>
  </si>
  <si>
    <t xml:space="preserve">Archivo de Trámite de la Administración Desconcentrada de Auditoría Fiscal de Tamaulipas 1</t>
  </si>
  <si>
    <t xml:space="preserve">Archivo de Trámite de la Administración Desconcentrada de Auditoría Fiscal de  Tamaulipas 3 </t>
  </si>
  <si>
    <t xml:space="preserve">500.60.00.00.00</t>
  </si>
  <si>
    <t xml:space="preserve">Administración Desconcentrada de Auditoría Fiscal de Tamaulipas 3 </t>
  </si>
  <si>
    <t xml:space="preserve">Archivo de Trámite de la Administración Desconcentrada de Auditoría Fiscal de Tamaulipas 3</t>
  </si>
  <si>
    <t xml:space="preserve">Archivo de Trámite de la Administración Desconcentrada de Auditoría Fiscal de  Tamaulipas 4</t>
  </si>
  <si>
    <t xml:space="preserve">500.61.00.00.00</t>
  </si>
  <si>
    <t xml:space="preserve">Administración Desconcentrada de Auditoría Fiscal de  Tamaulipas 4</t>
  </si>
  <si>
    <t xml:space="preserve">Archivo de Trámite de la Administración Desconcentrada de Auditoría Fiscal de Tamaulipas 4</t>
  </si>
  <si>
    <t xml:space="preserve">Archivo de Trámite de la Administración Desconcentrada de Auditoría Fiscal de  Tamaulipas 5</t>
  </si>
  <si>
    <t xml:space="preserve">500.62.00.00.00</t>
  </si>
  <si>
    <t xml:space="preserve">Administración Desconcentrada de Auditoría Fiscal de  Tamaulipas 5</t>
  </si>
  <si>
    <t xml:space="preserve">Archivo de Trámite de la Administración Desconcentrada de Auditoría Fiscal de Tamaulipas 5</t>
  </si>
  <si>
    <t xml:space="preserve">Archivo de Trámite de la Administración Desconcentrada de Auditoría Fiscal de  Tlaxcala 1</t>
  </si>
  <si>
    <t xml:space="preserve">500.63.00.00.00</t>
  </si>
  <si>
    <t xml:space="preserve">Administración Desconcentrada de Auditoría Fiscal de Tlaxcala 1</t>
  </si>
  <si>
    <t xml:space="preserve">Archivo de Trámite de la Administración Desconcentrada de Auditoría Fiscal de Tlaxcala 1</t>
  </si>
  <si>
    <t xml:space="preserve">Archivo de Trámite de la Administración Desconcentrada de Auditoría Fiscal de  Veracruz 1</t>
  </si>
  <si>
    <t xml:space="preserve">500.64.00.00.00</t>
  </si>
  <si>
    <t xml:space="preserve">Administración Desconcentrada de Auditoría Fiscal de Veracruz 1</t>
  </si>
  <si>
    <t xml:space="preserve">Archivo de Trámite de la Administración Desconcentrada de Auditoría Fiscal de Veracruz 1</t>
  </si>
  <si>
    <t xml:space="preserve">Archivo de Trámite de la Administración Desconcentrada de Auditoría Fiscal de  Veracruz 2</t>
  </si>
  <si>
    <t xml:space="preserve">500.65.00.00.00</t>
  </si>
  <si>
    <t xml:space="preserve">Administración Desconcentrada de Auditoría Fiscal de  Veracruz 2</t>
  </si>
  <si>
    <t xml:space="preserve">Archivo de Trámite de la Administración Desconcentrada de Auditoría Fiscal de Veracruz 2</t>
  </si>
  <si>
    <t xml:space="preserve">Archivo de Trámite de la Administración Desconcentrada de Auditoría Fiscal de Veracruz 4</t>
  </si>
  <si>
    <t xml:space="preserve">500.67.00.00.00</t>
  </si>
  <si>
    <t xml:space="preserve">Administración Desconcentrada de Auditoría Fiscal de Veracruz 4</t>
  </si>
  <si>
    <t xml:space="preserve">Archivo de Trámite de la Administración Desconcentrada de Auditoría Fiscal de Yucatán 1</t>
  </si>
  <si>
    <t xml:space="preserve">500.69.00.00.00</t>
  </si>
  <si>
    <t xml:space="preserve">Administración Desconcentrada de Auditoría Fiscal de Yucatán 1</t>
  </si>
  <si>
    <t xml:space="preserve">Archivo de Trámite de la Administración Desconcentrada de Auditoría Fiscal de Zacatecas 1</t>
  </si>
  <si>
    <t xml:space="preserve">500.70.00.00.00</t>
  </si>
  <si>
    <t xml:space="preserve">Administración Desconcentrada de Auditoría Fiscal de Zacatecas 1</t>
  </si>
  <si>
    <t xml:space="preserve">Archivo de Trámite de la Administración Desconcentrada de Auditoría Fiscal del Distrito Federal 1 </t>
  </si>
  <si>
    <t xml:space="preserve">500.71.00.00.00</t>
  </si>
  <si>
    <t xml:space="preserve">Administración Desconcentrada de Auditoría Fiscal del Distrito Federal 1 </t>
  </si>
  <si>
    <t xml:space="preserve">Archivo de Trámite de la Administración Desconcentrada de Auditoría Fiscal del Distrito Federal 1</t>
  </si>
  <si>
    <t xml:space="preserve">Archivo de Trámite de la Administración Desconcentrada de Auditoría Fiscal del Distrito Federal 2</t>
  </si>
  <si>
    <t xml:space="preserve">500.72.00.00.00</t>
  </si>
  <si>
    <t xml:space="preserve">Administración Desconcentrada de Auditoría Fiscal del Distrito Federal 2</t>
  </si>
  <si>
    <t xml:space="preserve">Archivo de Trámite de la Administración Desconcentrada de Auditoría Fiscal del Distrito Federal 3 </t>
  </si>
  <si>
    <t xml:space="preserve">500.73.00.00.00</t>
  </si>
  <si>
    <t xml:space="preserve">Administración Desconcentrada de Auditoría Fiscal del Distrito Federal 3 </t>
  </si>
  <si>
    <t xml:space="preserve">Archivo de Trámite de la Administración Desconcentrada de Auditoría Fiscal del Distrito Federal 3</t>
  </si>
  <si>
    <t xml:space="preserve">Archivo de Trámite de la Administración Desconcentrada de Auditoría Fiscal del Distrito Federal 4 </t>
  </si>
  <si>
    <t xml:space="preserve">500.74.00.00.00</t>
  </si>
  <si>
    <t xml:space="preserve">Administración Desconcentrada de Auditoría Fiscal del Distrito Federal 4 </t>
  </si>
  <si>
    <t xml:space="preserve">Archivo de Trámite de la Administración Desconcentrada de Auditoría Fiscal del Distrito Federal 4</t>
  </si>
  <si>
    <t xml:space="preserve">Archivo de Trámite de la Administración Central de Asuntos Jurídicos de Actividades Vulnerables</t>
  </si>
  <si>
    <t xml:space="preserve">500.75.00.00.00</t>
  </si>
  <si>
    <t xml:space="preserve">Administración Central de Asuntos Jurídicos de Actividades Vulnerables</t>
  </si>
  <si>
    <t xml:space="preserve">Archivo de Trámite de la Administración General de Comunicaciones y Tecnologías de la Información </t>
  </si>
  <si>
    <t xml:space="preserve">102.00.00.00.00</t>
  </si>
  <si>
    <t xml:space="preserve">Administración General de Comunicaciones y Tecnologías de la Información </t>
  </si>
  <si>
    <t xml:space="preserve">Archivo de Trámite de la Administración General de Comunicaciones y Tecnologías de la Información</t>
  </si>
  <si>
    <t xml:space="preserve">Archivo de Trámite de la Administración de Proyectos y Mejora Contínua</t>
  </si>
  <si>
    <t xml:space="preserve">102.01.01.00.00</t>
  </si>
  <si>
    <t xml:space="preserve">Administración de Proyectos y Mejora Contínua</t>
  </si>
  <si>
    <t xml:space="preserve">Archivo de Trámite de la Administración de Planeación Informática API</t>
  </si>
  <si>
    <t xml:space="preserve">102.01.02.00.00</t>
  </si>
  <si>
    <t xml:space="preserve">Administración de Planeación Informática API</t>
  </si>
  <si>
    <t xml:space="preserve">Archivo de Trámite de la Administración de Coordinación de Servicios Tecnológicos</t>
  </si>
  <si>
    <t xml:space="preserve">102.01.03.00.00</t>
  </si>
  <si>
    <t xml:space="preserve">Administración de Coordinación de Servicios Tecnológicos</t>
  </si>
  <si>
    <t xml:space="preserve">Archivo de Trámite de la Administración de Planeación Estratégica y Evaluación de Gestión</t>
  </si>
  <si>
    <t xml:space="preserve">102.01.04.00.00</t>
  </si>
  <si>
    <t xml:space="preserve">Administración de Planeación Estratégica y Evaluación de Gestión</t>
  </si>
  <si>
    <t xml:space="preserve">Archivo de Trámite de la Administración de Proyectos en Comunicaciones y Tecnologías de la Información 1</t>
  </si>
  <si>
    <t xml:space="preserve">102.01.05.00.00</t>
  </si>
  <si>
    <t xml:space="preserve">Administración de Proyectos en Comunicaciones y Tecnologías de la Información 1</t>
  </si>
  <si>
    <t xml:space="preserve">Archivo de Trámite de la Administración de Proyectos en Comunicaciones y Tecnologías de la Información 3</t>
  </si>
  <si>
    <t xml:space="preserve">102.01.06.00.00</t>
  </si>
  <si>
    <t xml:space="preserve">Administración de Proyectos en Comunicaciones y Tecnologías de la Información 3</t>
  </si>
  <si>
    <t xml:space="preserve">Archivo de Trámite de la Administración de Proyectos en Comunicaciones y Tecnologías de la Información</t>
  </si>
  <si>
    <t xml:space="preserve">102.01.09.00.00</t>
  </si>
  <si>
    <t xml:space="preserve">Administración de Proyectos en Comunicaciones y Tecnologías de la Información</t>
  </si>
  <si>
    <t xml:space="preserve">Archivo de Trámite de la Administración Central de Operación y Servicios Tecnológicos</t>
  </si>
  <si>
    <t xml:space="preserve">102.02.00.00.00</t>
  </si>
  <si>
    <t xml:space="preserve">Administración Central de Operación y Servicios Tecnológicos</t>
  </si>
  <si>
    <t xml:space="preserve">Archivo de Trámite de la Administración de Infraestructura Externa I </t>
  </si>
  <si>
    <t xml:space="preserve">102.02.01.00.00</t>
  </si>
  <si>
    <t xml:space="preserve">Administración de Infraestructura Externa I </t>
  </si>
  <si>
    <t xml:space="preserve">Archivo de Trámite de la Administración de Infraestructura Externa I</t>
  </si>
  <si>
    <t xml:space="preserve">Archivo de Trámite de la Administración de Infraestrucura Interna 1</t>
  </si>
  <si>
    <t xml:space="preserve">102.02.02.00.00</t>
  </si>
  <si>
    <t xml:space="preserve">Administración de Infraestrucura Interna 1</t>
  </si>
  <si>
    <t xml:space="preserve">Archivo de Trámite de la Administración de Infraestructura Externa 2</t>
  </si>
  <si>
    <t xml:space="preserve">102.02.02.06.00</t>
  </si>
  <si>
    <t xml:space="preserve">Administración de Infraestructura Externa 2</t>
  </si>
  <si>
    <t xml:space="preserve">Archivo de Trámite de la Administración de Infraestrucura Interna 2</t>
  </si>
  <si>
    <t xml:space="preserve">102.02.03.00.00</t>
  </si>
  <si>
    <t xml:space="preserve">Administración de Infraestrucura Interna 2</t>
  </si>
  <si>
    <t xml:space="preserve">Archivo de Trámite de la Administración de Apoyo Desconcentrado 2 de Comunicación y Tecnologías de la Información</t>
  </si>
  <si>
    <t xml:space="preserve">102.02.07.00.00</t>
  </si>
  <si>
    <t xml:space="preserve">Administración de Apoyo Desconcentrado 2 de Comunicación y Tecnologías de la Información</t>
  </si>
  <si>
    <t xml:space="preserve">Archivo de Trámite de la Subadministración de Apoyo Desconcentrado de comunicaciones y Tecnologías de la Información de la Aduana del Aeropuerto Internacional de la Ciudad de México AICM</t>
  </si>
  <si>
    <t xml:space="preserve">102.02.07.04.00</t>
  </si>
  <si>
    <t xml:space="preserve">Subadministración de Apoyo Desconcentrado de comunicaciones y Tecnologías de la Información de la Aduana del Aeropuerto Internacional de la Ciudad de México AICM</t>
  </si>
  <si>
    <t xml:space="preserve">Archivo de Trámite de la Subadministración de Apoyo Desconcentrado de Comunicaciones y Tecnologías de la Información de la Aduana de Acapulco</t>
  </si>
  <si>
    <t xml:space="preserve">102.02.07.05.00</t>
  </si>
  <si>
    <t xml:space="preserve">Subadministración de Apoyo Desconcentrado de Comunicaciones y Tecnologías de la Información de la Aduana de Acapulco</t>
  </si>
  <si>
    <t xml:space="preserve">Archivo de Trámite de la Subadministración de Apoyo Desconcentrado de Comunicaciones y Tecnologías de la Información de la Aduana de Agua Prieta</t>
  </si>
  <si>
    <t xml:space="preserve">102.02.07.06.00</t>
  </si>
  <si>
    <t xml:space="preserve">Subadministración de Apoyo Desconcentrado de Comunicaciones y Tecnologías de la Información de la Aduana de Agua Prieta</t>
  </si>
  <si>
    <t xml:space="preserve">Archivo de Trámite de la Subadministración de Apoyo Desconcentrado de Comunicaciones y Tecnologías de la Información de la Aduana de Aguascalientes</t>
  </si>
  <si>
    <t xml:space="preserve">102.02.07.07.00</t>
  </si>
  <si>
    <t xml:space="preserve">Subadministración de Apoyo Desconcentrado de Comunicaciones y Tecnologías de la Información de la Aduana de Aguascalientes</t>
  </si>
  <si>
    <t xml:space="preserve">Archivo de Trámite de la Subadministración de Apoyo Desconcentrado de Comunicaciones y Tecnologías de la Información de la Aduana de Altamira</t>
  </si>
  <si>
    <t xml:space="preserve">102.02.07.08.00</t>
  </si>
  <si>
    <t xml:space="preserve">Subadministración de Apoyo Desconcentrado de Comunicaciones y Tecnologías de la Información de la Aduana de Altamira</t>
  </si>
  <si>
    <t xml:space="preserve">Archivo de Trámite de la Subadministración de Apoyo Desconcentrado de Comunicaciones y Tecnologías de la Información de la Aduana de Cancún</t>
  </si>
  <si>
    <t xml:space="preserve">102.02.07.09.00</t>
  </si>
  <si>
    <t xml:space="preserve">Subadministración de Apoyo Desconcentrado de Comunicaciones y Tecnologías de la Información de la Aduana de Cancún</t>
  </si>
  <si>
    <t xml:space="preserve">Archivo de Trámite de la Subadministración de Apoyo Desconcentrado de Comunicaciones y Tecnologías de la Información de la Aduana de Ciudad Acuña</t>
  </si>
  <si>
    <t xml:space="preserve">102.02.07.10.00</t>
  </si>
  <si>
    <t xml:space="preserve">Subadministración de Apoyo Desconcentrado de Comunicaciones y Tecnologías de la Información de la Aduana de Ciudad Acuña</t>
  </si>
  <si>
    <t xml:space="preserve">Archivo de Trámite de la Subadministración de Apoyo Desconcentrado de Comunicaciones y Tecnologías de la Información de San Luis Potosí 1 San Luis Potosí</t>
  </si>
  <si>
    <t xml:space="preserve">102.02.07.100.00</t>
  </si>
  <si>
    <t xml:space="preserve">Subadministración de Apoyo Desconcentrado de Comunicaciones y Tecnologías de la Información de San Luis Potosí 1 San Luis Potosí</t>
  </si>
  <si>
    <t xml:space="preserve">Archivo de Trámite de la Subadministración de Apoyo Desconcentrado de Comunicaciones y Tecnologías de la Información de Sinaloa 1 Culiacán</t>
  </si>
  <si>
    <t xml:space="preserve">102.02.07.101.00</t>
  </si>
  <si>
    <t xml:space="preserve">Subadministración de Apoyo Desconcentrado de Comunicaciones y Tecnologías de la Información de Sinaloa 1 Culiacán</t>
  </si>
  <si>
    <t xml:space="preserve">Archivo de Trámite de la Subadministración de Apoyo Desconcentrado de Comunicaciones y Tecnologías de la Información de Sinaloa 2 Mazatlán</t>
  </si>
  <si>
    <t xml:space="preserve">102.02.07.102.00</t>
  </si>
  <si>
    <t xml:space="preserve">Subadministración de Apoyo Desconcentrado de Comunicaciones y Tecnologías de la Información de Sinaloa 2 Mazatlán</t>
  </si>
  <si>
    <t xml:space="preserve">Archivo de Trámite de la Subadministración de Apoyo Desconcentrado de Comunicaciones y Tecnologías de la Información de Sonora 1 Hermosillo</t>
  </si>
  <si>
    <t xml:space="preserve">102.02.07.104.00</t>
  </si>
  <si>
    <t xml:space="preserve">Subadministración de Apoyo Desconcentrado de Comunicaciones y Tecnologías de la Información de Sonora 1 Hermosillo</t>
  </si>
  <si>
    <t xml:space="preserve">Archivo de Trámite de la Subadministración de Apoyo Desconcentrado de Comunicaciones y Tecnologías de la Información de Sonora 2 Cd. Obregón</t>
  </si>
  <si>
    <t xml:space="preserve">102.02.07.105.00</t>
  </si>
  <si>
    <t xml:space="preserve">Subadministración de Apoyo Desconcentrado de Comunicaciones y Tecnologías de la Información de Sonora 2 Cd. Obregón</t>
  </si>
  <si>
    <t xml:space="preserve">Archivo de Trámite de la Subadministración de Apoyo Desconcentrado de Comunicaciones y Tecnologías de la Información de Sonora 3 Nogales</t>
  </si>
  <si>
    <t xml:space="preserve">102.02.07.106.00</t>
  </si>
  <si>
    <t xml:space="preserve">Subadministración de Apoyo Desconcentrado de Comunicaciones y Tecnologías de la Información de Sonora 3 Nogales</t>
  </si>
  <si>
    <t xml:space="preserve">Archivo de Trámite de la Subadministración de Apoyo Desconcentrado de Comunicaciones y Tecnologías de la Información de Tabasco 1 Villahermosa</t>
  </si>
  <si>
    <t xml:space="preserve">102.02.07.107.00</t>
  </si>
  <si>
    <t xml:space="preserve">Subadministración de Apoyo Desconcentrado de Comunicaciones y Tecnologías de la Información de Tabasco 1 Villahermosa</t>
  </si>
  <si>
    <t xml:space="preserve">Archivo de Trámite de la Subadministración de Apoyo Desconcentrado de Comunicaciones y Tecnologías de la Información de Tamaulipas 1 Ciudad Victoria</t>
  </si>
  <si>
    <t xml:space="preserve">102.02.07.108.00</t>
  </si>
  <si>
    <t xml:space="preserve">Subadministración de Apoyo Desconcentrado de Comunicaciones y Tecnologías de la Información de Tamaulipas 1 Ciudad Victoria</t>
  </si>
  <si>
    <t xml:space="preserve">Archivo de Trámite de la Subadministración de Apoyo Desconcentrado de Comunicaciones y Tecnologías de la Información de la Aduana de Ciudad Juárez</t>
  </si>
  <si>
    <t xml:space="preserve">102.02.07.11.00</t>
  </si>
  <si>
    <t xml:space="preserve">Subadministración de Apoyo Desconcentrado de Comunicaciones y Tecnologías de la Información de la Aduana de Ciudad Juárez</t>
  </si>
  <si>
    <t xml:space="preserve">Archivo de Trámite de la Subadministración de Apoyo Desconcentrado de Comunicaciones y Tecnologías de la Información de Tamaulipas 3 Nuevo Laredo</t>
  </si>
  <si>
    <t xml:space="preserve">102.02.07.110.00</t>
  </si>
  <si>
    <t xml:space="preserve">Subadministración de Apoyo Desconcentrado de Comunicaciones y Tecnologías de la Información de Tamaulipas 3 Nuevo Laredo</t>
  </si>
  <si>
    <t xml:space="preserve">Archivo de Trámite de la Subadministración de Apoyo Desconcentrado de Comunicaciones y Tecnologías de la Información de Tamaulipas 4 Reynosa</t>
  </si>
  <si>
    <t xml:space="preserve">102.02.07.111.00</t>
  </si>
  <si>
    <t xml:space="preserve">Subadministración de Apoyo Desconcentrado de Comunicaciones y Tecnologías de la Información de Tamaulipas 4 Reynosa</t>
  </si>
  <si>
    <t xml:space="preserve">Archivo de Trámite de la Subadministración de Apoyo Desconcentrado de Comunicaciones y Tecnologías de la Información de Tamaulipas 5 Tampico</t>
  </si>
  <si>
    <t xml:space="preserve">102.02.07.112.00</t>
  </si>
  <si>
    <t xml:space="preserve">Subadministración de Apoyo Desconcentrado de Comunicaciones y Tecnologías de la Información de Tamaulipas 5 Tampico</t>
  </si>
  <si>
    <t xml:space="preserve">Archivo de Trámite de la Subadministración de Apoyo Desconcentrado de Comunicaciones y Tecnologías de la Información de Tlaxcala 1 Tlaxcala</t>
  </si>
  <si>
    <t xml:space="preserve">102.02.07.113.00</t>
  </si>
  <si>
    <t xml:space="preserve">Subadministración de Apoyo Desconcentrado de Comunicaciones y Tecnologías de la Información de Tlaxcala 1 Tlaxcala</t>
  </si>
  <si>
    <t xml:space="preserve">Archivo de Trámite de la Subadministración de Apoyo Desconcentrado de Comunicaciones y Tecnologías de la Información de Veracruz 1 Xalapa</t>
  </si>
  <si>
    <t xml:space="preserve">102.02.07.114.00</t>
  </si>
  <si>
    <t xml:space="preserve">Subadministración de Apoyo Desconcentrado de Comunicaciones y Tecnologías de la Información de Veracruz 1 Xalapa</t>
  </si>
  <si>
    <t xml:space="preserve">Archivo de Trámite de la Subadministración de Apoyo Desconcentrado de Comunicaciones y Tecnologías de la Información de Veracruz 2 Veracruz</t>
  </si>
  <si>
    <t xml:space="preserve">102.02.07.115.00</t>
  </si>
  <si>
    <t xml:space="preserve">Subadministración de Apoyo Desconcentrado de Comunicaciones y Tecnologías de la Información de Veracruz 2 Veracruz</t>
  </si>
  <si>
    <t xml:space="preserve">Archivo de Trámite de la Subadministración de Apoyo Desconcentrado de Comunicaciones y Tecnologías de la Información de Veracruz 4 Coatzacoalcos</t>
  </si>
  <si>
    <t xml:space="preserve">102.02.07.117.00</t>
  </si>
  <si>
    <t xml:space="preserve">Subadministración de Apoyo Desconcentrado de Comunicaciones y Tecnologías de la Información de Veracruz 4 Coatzacoalcos</t>
  </si>
  <si>
    <t xml:space="preserve">Archivo de Trámite de la Subadministración de Apoyo Desconcentrado de Comunicaciones y Tecnologías de la Información de Yucatán 1 Mérida</t>
  </si>
  <si>
    <t xml:space="preserve">102.02.07.119.00</t>
  </si>
  <si>
    <t xml:space="preserve">Subadministración de Apoyo Desconcentrado de Comunicaciones y Tecnologías de la Información de Yucatán 1 Mérida</t>
  </si>
  <si>
    <t xml:space="preserve">Archivo de Trámite de la Subadministración de Apoyo Desconcentrado de Comunicaciones y Tecnologías de la Información de la Aduana de Chihuahua</t>
  </si>
  <si>
    <t xml:space="preserve">102.02.07.12.00</t>
  </si>
  <si>
    <t xml:space="preserve">Subadministración de Apoyo Desconcentrado de Comunicaciones y Tecnologías de la Información de la Aduana de Chihuahua</t>
  </si>
  <si>
    <t xml:space="preserve">Archivo de Trámite de la Subadministración de Apoyo Desconcentrado de Comunicaciones y Tecnologías de la Información de Zacatecas 1 zacatecas</t>
  </si>
  <si>
    <t xml:space="preserve">102.02.07.120.00</t>
  </si>
  <si>
    <t xml:space="preserve">Subadministración de Apoyo Desconcentrado de Comunicaciones y Tecnologías de la Información de Zacatecas 1 zacatecas</t>
  </si>
  <si>
    <t xml:space="preserve">Archivo de Trámite de la Subadministración de Apoyo Desconcentrado de Comunicaciones y Tecnologías de la Información del Distrito Federal 6 CPN, UAIFA, ET</t>
  </si>
  <si>
    <t xml:space="preserve">102.02.07.122.00</t>
  </si>
  <si>
    <t xml:space="preserve">Subadministración de Apoyo Desconcentrado de Comunicaciones y Tecnologías de la Información del Distrito Federal 6 CPN, UAIFA, ET</t>
  </si>
  <si>
    <t xml:space="preserve">Archivo de Trámite de la Subadministración de Apoyo Desconcentrado de Comunicaciones y Tecnologías de la Información del Distrito Federal 6 CPN UAIFA ET</t>
  </si>
  <si>
    <t xml:space="preserve">Archivo de Trámite de la Subadministración de Apoyo Desconcentrado de Comunicaciones y Tecnologías de la Información de la Aduana de Ciudad Camargo</t>
  </si>
  <si>
    <t xml:space="preserve">102.02.07.13.00</t>
  </si>
  <si>
    <t xml:space="preserve">Subadministración de Apoyo Desconcentrado de Comunicaciones y Tecnologías de la Información de la Aduana de Ciudad Camargo</t>
  </si>
  <si>
    <t xml:space="preserve">Archivo de Trámite de la Subadministración de Apoyo Desconcentrado de Comunicaciones y Tecnologías de la Información de la Aduana de Ciudad del Carmen</t>
  </si>
  <si>
    <t xml:space="preserve">102.02.07.14.00</t>
  </si>
  <si>
    <t xml:space="preserve">Subadministración de Apoyo Desconcentrado de Comunicaciones y Tecnologías de la Información de la Aduana de Ciudad del Carmen</t>
  </si>
  <si>
    <t xml:space="preserve">Archivo de Trámite de la Subadministración de Apoyo Desconcentrado de Comunicaciones y Tecnologías de la Información de la Aduana de Ciudad Hidalgo</t>
  </si>
  <si>
    <t xml:space="preserve">102.02.07.15.00</t>
  </si>
  <si>
    <t xml:space="preserve">Subadministración de Apoyo Desconcentrado de Comunicaciones y Tecnologías de la Información de la Aduana de Ciudad Hidalgo</t>
  </si>
  <si>
    <t xml:space="preserve">Archivo de Trámite de la Subadministración de Apoyo Desconcentrado de Comunicaciones y Tecnologías de la Información de la Aduana de Ciudad Miguel Alemán</t>
  </si>
  <si>
    <t xml:space="preserve">102.02.07.16.00</t>
  </si>
  <si>
    <t xml:space="preserve">Subadministración de Apoyo Desconcentrado de Comunicaciones y Tecnologías de la Información de la Aduana de Ciudad Miguel Alemán</t>
  </si>
  <si>
    <t xml:space="preserve">Archivo de Trámite de la Subadministración de Apoyo Desconcentrado de Comunicaciones y Tecnologías de la Información de la Aduana de Ciudad Reynosa</t>
  </si>
  <si>
    <t xml:space="preserve">102.02.07.17.00</t>
  </si>
  <si>
    <t xml:space="preserve">Subadministración de Apoyo Desconcentrado de Comunicaciones y Tecnologías de la Información de la Aduana de Ciudad Reynosa</t>
  </si>
  <si>
    <t xml:space="preserve">Archivo de Trámite de la Subadministración de Apoyo Desconcentrado de Comunicaciones y Tecnologías de la Información de la Aduana de Coatzacoalcos</t>
  </si>
  <si>
    <t xml:space="preserve">102.02.07.18.00</t>
  </si>
  <si>
    <t xml:space="preserve">Subadministración de Apoyo Desconcentrado de Comunicaciones y Tecnologías de la Información de la Aduana de Coatzacoalcos</t>
  </si>
  <si>
    <t xml:space="preserve">Archivo de Trámite de la Subadministración de Apoyo Desconcentrado de Comunicaciones y Tecnologías de la Información de la Aduana de Colombia</t>
  </si>
  <si>
    <t xml:space="preserve">102.02.07.19.00</t>
  </si>
  <si>
    <t xml:space="preserve">Subadministración de Apoyo Desconcentrado de Comunicaciones y Tecnologías de la Información de la Aduana de Colombia</t>
  </si>
  <si>
    <t xml:space="preserve">Archivo de Trámite de la Subadministración de Apoyo Desconcentrado de Comunicaciones y Tecnologías de la Información de la Aduana de Dos Bocas</t>
  </si>
  <si>
    <t xml:space="preserve">102.02.07.20.00</t>
  </si>
  <si>
    <t xml:space="preserve">Subadministración de Apoyo Desconcentrado de Comunicaciones y Tecnologías de la Información de la Aduana de Dos Bocas</t>
  </si>
  <si>
    <t xml:space="preserve">Archivo de Trámite de la Subadministración de Apoyo Desconcentrado de Comunicaciones y Tecnologías de la Información de la Aduana de Ensenada</t>
  </si>
  <si>
    <t xml:space="preserve">102.02.07.21.00</t>
  </si>
  <si>
    <t xml:space="preserve">Subadministración de Apoyo Desconcentrado de Comunicaciones y Tecnologías de la Información de la Aduana de Ensenada</t>
  </si>
  <si>
    <t xml:space="preserve">Archivo de Trámite de la Subadministración de Apoyo Desconcentrado de Comunicaciones y Tecnologías de la Información de la Aduana de Guadalajara</t>
  </si>
  <si>
    <t xml:space="preserve">102.02.07.22.00</t>
  </si>
  <si>
    <t xml:space="preserve">Subadministración de Apoyo Desconcentrado de Comunicaciones y Tecnologías de la Información de la Aduana de Guadalajara</t>
  </si>
  <si>
    <t xml:space="preserve">Archivo de Trámite de la Subadministración de Apoyo Desconcentrado de Comunicaciones y Tecnologías de la Información de la Aduana de Guanajuato</t>
  </si>
  <si>
    <t xml:space="preserve">102.02.07.23.00</t>
  </si>
  <si>
    <t xml:space="preserve">Subadministración de Apoyo Desconcentrado de Comunicaciones y Tecnologías de la Información de la Aduana de Guanajuato</t>
  </si>
  <si>
    <t xml:space="preserve">Archivo de Trámite de la Subadministración de Apoyo Desconcentrado de Comunicaciones y Tecnologías de la Información de la Aduana de Guaymas</t>
  </si>
  <si>
    <t xml:space="preserve">102.02.07.24.00</t>
  </si>
  <si>
    <t xml:space="preserve">Subadministración de Apoyo Desconcentrado de Comunicaciones y Tecnologías de la Información de la Aduana de Guaymas</t>
  </si>
  <si>
    <t xml:space="preserve">Archivo de Trámite de la Subadministración de Apoyo Desconcentrado de Comunicaciones y Tecnologías de la Información de la Aduana de La Paz</t>
  </si>
  <si>
    <t xml:space="preserve">102.02.07.25.00</t>
  </si>
  <si>
    <t xml:space="preserve">Subadministración de Apoyo Desconcentrado de Comunicaciones y Tecnologías de la Información de la Aduana de La Paz</t>
  </si>
  <si>
    <t xml:space="preserve">Archivo de Trámite de la Subadministración de Apoyo Desconcentrado de Comunicaciones y Tecnologías de la Información de la Aduana de Lázaro Cárdenas</t>
  </si>
  <si>
    <t xml:space="preserve">102.02.07.26.00</t>
  </si>
  <si>
    <t xml:space="preserve">Subadministración de Apoyo Desconcentrado de Comunicaciones y Tecnologías de la Información de la Aduana de Lázaro Cárdenas</t>
  </si>
  <si>
    <t xml:space="preserve">Archivo de Trámite de la Subadministración de Apoyo Desconcentrado de Comunicaciones y Tecnologías de la Información de la Aduana de Manzanillo</t>
  </si>
  <si>
    <t xml:space="preserve">102.02.07.27.00</t>
  </si>
  <si>
    <t xml:space="preserve">Subadministración de Apoyo Desconcentrado de Comunicaciones y Tecnologías de la Información de la Aduana de Manzanillo</t>
  </si>
  <si>
    <t xml:space="preserve">Archivo de Trámite de la Subadministración de Apoyo Desconcentrado de Comunicaciones y Tecnologías de la Información de la Aduana de Matamoros</t>
  </si>
  <si>
    <t xml:space="preserve">102.02.07.28.00</t>
  </si>
  <si>
    <t xml:space="preserve">Subadministración de Apoyo Desconcentrado de Comunicaciones y Tecnologías de la Información de la Aduana de Matamoros</t>
  </si>
  <si>
    <t xml:space="preserve">Archivo de Trámite de la Subadministración de Apoyo Desconcentrado de Comunicaciones y Tecnologías de la Información de la Aduana de Mazatlán</t>
  </si>
  <si>
    <t xml:space="preserve">102.02.07.29.00</t>
  </si>
  <si>
    <t xml:space="preserve">Subadministración de Apoyo Desconcentrado de Comunicaciones y Tecnologías de la Información de la Aduana de Mazatlán</t>
  </si>
  <si>
    <t xml:space="preserve">Archivo de Trámite de la Subadministración de Apoyo Desconcentrado de Comunicaciones y Tecnologías de la Información de la Aduana de Mexicali</t>
  </si>
  <si>
    <t xml:space="preserve">102.02.07.30.00</t>
  </si>
  <si>
    <t xml:space="preserve">Subadministración de Apoyo Desconcentrado de Comunicaciones y Tecnologías de la Información de la Aduana de Mexicali</t>
  </si>
  <si>
    <t xml:space="preserve">Archivo de Trámite de la Subadministración de Apoyo Desconcentrado de Comunicaciones y Tecnologías de la Información de la Aduana de México</t>
  </si>
  <si>
    <t xml:space="preserve">102.02.07.31.00</t>
  </si>
  <si>
    <t xml:space="preserve">Subadministración de Apoyo Desconcentrado de Comunicaciones y Tecnologías de la Información de la Aduana de México</t>
  </si>
  <si>
    <t xml:space="preserve">Archivo de Trámite de la Subadministración de Apoyo Desconcentrado de Comunicaciones y Tecnologías de la Información de la Aduana de Monterrey</t>
  </si>
  <si>
    <t xml:space="preserve">102.02.07.32.00</t>
  </si>
  <si>
    <t xml:space="preserve">Subadministración de Apoyo Desconcentrado de Comunicaciones y Tecnologías de la Información de la Aduana de Monterrey</t>
  </si>
  <si>
    <t xml:space="preserve">Archivo de Trámite de la Subadministración de Apoyo Desconcentrado de Comunicaciones y Tecnologías de la Información de la Aduana de Naco</t>
  </si>
  <si>
    <t xml:space="preserve">102.02.07.33.00</t>
  </si>
  <si>
    <t xml:space="preserve">Subadministración de Apoyo Desconcentrado de Comunicaciones y Tecnologías de la Información de la Aduana de Naco</t>
  </si>
  <si>
    <t xml:space="preserve">Archivo de Trámite de la Subadministración de Apoyo Desconcentrado de Comunicaciones y Tecnologías de la Información de la Aduana de Nogales</t>
  </si>
  <si>
    <t xml:space="preserve">102.02.07.34.00</t>
  </si>
  <si>
    <t xml:space="preserve">Subadministración de Apoyo Desconcentrado de Comunicaciones y Tecnologías de la Información de la Aduana de Nogales</t>
  </si>
  <si>
    <t xml:space="preserve">Archivo de Trámite de la Subadministración de Apoyo Desconcentrado de Comunicaciones y Tecnologías de la Información de la Aduana de Nuevo Laredo</t>
  </si>
  <si>
    <t xml:space="preserve">102.02.07.35.00</t>
  </si>
  <si>
    <t xml:space="preserve">Subadministración de Apoyo Desconcentrado de Comunicaciones y Tecnologías de la Información de la Aduana de Nuevo Laredo</t>
  </si>
  <si>
    <t xml:space="preserve">Archivo de Trámite de la Subadministración de Apoyo Desconcentrado de Comunicaciones y Tecnologías de la Información de la Aduana de Ojinaga</t>
  </si>
  <si>
    <t xml:space="preserve">102.02.07.36.00</t>
  </si>
  <si>
    <t xml:space="preserve">Subadministración de Apoyo Desconcentrado de Comunicaciones y Tecnologías de la Información de la Aduana de Ojinaga</t>
  </si>
  <si>
    <t xml:space="preserve">Archivo de Trámite de la Subadministración de Apoyo Desconcentrado de Comunicaciones y Tecnologías de la Información de la Aduana de Piedras Negras</t>
  </si>
  <si>
    <t xml:space="preserve">102.02.07.37.00</t>
  </si>
  <si>
    <t xml:space="preserve">Subadministración de Apoyo Desconcentrado de Comunicaciones y Tecnologías de la Información de la Aduana de Piedras Negras</t>
  </si>
  <si>
    <t xml:space="preserve">Archivo de Trámite de la Subadministración de Apoyo Desconcentrado de Comunicaciones y Tecnologías de la Información de la Aduana de Progreso</t>
  </si>
  <si>
    <t xml:space="preserve">102.02.07.38.00</t>
  </si>
  <si>
    <t xml:space="preserve">Subadministración de Apoyo Desconcentrado de Comunicaciones y Tecnologías de la Información de la Aduana de Progreso</t>
  </si>
  <si>
    <t xml:space="preserve">Archivo de Trámite de la Subadministración de Apoyo Desconcentrado de Comunicaciones y Tecnologías de la Información de la Aduana de Puebla</t>
  </si>
  <si>
    <t xml:space="preserve">102.02.07.39.00</t>
  </si>
  <si>
    <t xml:space="preserve">Subadministración de Apoyo Desconcentrado de Comunicaciones y Tecnologías de la Información de la Aduana de Puebla</t>
  </si>
  <si>
    <t xml:space="preserve">Archivo de Trámite de la Subadministración de Apoyo Desconcentrado de Comunicaciones y Tecnologías de la Información de la Aduanan de Puerto Palomas</t>
  </si>
  <si>
    <t xml:space="preserve">102.02.07.40.00</t>
  </si>
  <si>
    <t xml:space="preserve">Subadministración de Apoyo Desconcentrado de Comunicaciones y Tecnologías de la Información de la Aduanan de Puerto Palomas</t>
  </si>
  <si>
    <t xml:space="preserve">Archivo de Trámite de la Subadministración de Apoyo Desconcentrado de Comunicaciones y Tecnologías de la Información de la Aduana de Querétaro</t>
  </si>
  <si>
    <t xml:space="preserve">102.02.07.41.00</t>
  </si>
  <si>
    <t xml:space="preserve">Subadministración de Apoyo Desconcentrado de Comunicaciones y Tecnologías de la Información de la Aduana de Querétaro</t>
  </si>
  <si>
    <t xml:space="preserve">Archivo de Trámite de la Subadministración de Apoyo Desconcentrado de Comunicaciones y Tecnologías de la Información de la Aduana de Salina Cruz</t>
  </si>
  <si>
    <t xml:space="preserve">102.02.07.42.00</t>
  </si>
  <si>
    <t xml:space="preserve">Subadministración de Apoyo Desconcentrado de Comunicaciones y Tecnologías de la Información de la Aduana de Salina Cruz</t>
  </si>
  <si>
    <t xml:space="preserve">Archivo de Trámite de la Subadministración de Apoyo Desconcentrado de Comunicaciones y Tecnologías de la Información de la Aduana de San Luis Río Colorado</t>
  </si>
  <si>
    <t xml:space="preserve">102.02.07.43.00</t>
  </si>
  <si>
    <t xml:space="preserve">Subadministración de Apoyo Desconcentrado de Comunicaciones y Tecnologías de la Información de la Aduana de San Luis Río Colorado</t>
  </si>
  <si>
    <t xml:space="preserve">Archivo de Trámite de la Subadministración de Apoyo Desconcentrado de Comunicaciones y Tecnologías de la Información de la Aduana de Sonoyta</t>
  </si>
  <si>
    <t xml:space="preserve">102.02.07.44.00</t>
  </si>
  <si>
    <t xml:space="preserve">Subadministración de Apoyo Desconcentrado de Comunicaciones y Tecnologías de la Información de la Aduana de Sonoyta</t>
  </si>
  <si>
    <t xml:space="preserve">Archivo de Trámite de la Subadministración de Apoyo Desconcentrado de Comunicaciones y Tecnologías de la Información de la Aduana de Subteniente López</t>
  </si>
  <si>
    <t xml:space="preserve">102.02.07.45.00</t>
  </si>
  <si>
    <t xml:space="preserve">Subadministración de Apoyo Desconcentrado de Comunicaciones y Tecnologías de la Información de la Aduana de Subteniente López</t>
  </si>
  <si>
    <t xml:space="preserve">Archivo de Trámite de la Subadministración de Apoyo Desconcentrado de Comunicaciones y Tecnologías de la Información de la Aduana de Tampico</t>
  </si>
  <si>
    <t xml:space="preserve">102.02.07.46.00</t>
  </si>
  <si>
    <t xml:space="preserve">Subadministración de Apoyo Desconcentrado de Comunicaciones y Tecnologías de la Información de la Aduana de Tampico</t>
  </si>
  <si>
    <t xml:space="preserve">Archivo de Trámite de la Subadministración de Apoyo Desconcentrado de Comunicaciones y Tecnologías de la Información de la Aduana de Tecate</t>
  </si>
  <si>
    <t xml:space="preserve">102.02.07.47.00</t>
  </si>
  <si>
    <t xml:space="preserve">Subadministración de Apoyo Desconcentrado de Comunicaciones y Tecnologías de la Información de la Aduana de Tecate</t>
  </si>
  <si>
    <t xml:space="preserve">Archivo de Trámite de la Subadministración de Apoyo Desconcentrado de Comunicaciones y Tecnologías de la Información de la Aduana de Tijuana</t>
  </si>
  <si>
    <t xml:space="preserve">102.02.07.48.00</t>
  </si>
  <si>
    <t xml:space="preserve">Subadministración de Apoyo Desconcentrado de Comunicaciones y Tecnologías de la Información de la Aduana de Tijuana</t>
  </si>
  <si>
    <t xml:space="preserve">Archivo de Trámite de la Subadministración de Apoyo Desconcentrado de Comunicaciones y Tecnologías de la Información de la Aduana de Toluca</t>
  </si>
  <si>
    <t xml:space="preserve">102.02.07.49.00</t>
  </si>
  <si>
    <t xml:space="preserve">Subadministración de Apoyo Desconcentrado de Comunicaciones y Tecnologías de la Información de la Aduana de Toluca</t>
  </si>
  <si>
    <t xml:space="preserve">Archivo de Trámite de la Subadministración de Apoyo Desconcentrado de Comunicaciones y Tecnologías de la Información de la Aduana de Torreón</t>
  </si>
  <si>
    <t xml:space="preserve">102.02.07.50.00</t>
  </si>
  <si>
    <t xml:space="preserve">Subadministración de Apoyo Desconcentrado de Comunicaciones y Tecnologías de la Información de la Aduana de Torreón</t>
  </si>
  <si>
    <t xml:space="preserve">Archivo de Trámite de la Subadministración de Apoyo Desconcentrado de Comunicaciones y Tecnologías de la Información de la Aduana de Tuxpan</t>
  </si>
  <si>
    <t xml:space="preserve">102.02.07.51.00</t>
  </si>
  <si>
    <t xml:space="preserve">Subadministración de Apoyo Desconcentrado de Comunicaciones y Tecnologías de la Información de la Aduana de Tuxpan</t>
  </si>
  <si>
    <t xml:space="preserve">Archivo de Trámite de la Subadministración de Apoyo Desconcentrado de Comunicaciones y Tecnologías de la Información de la Aduana de Veracruz</t>
  </si>
  <si>
    <t xml:space="preserve">102.02.07.52.00</t>
  </si>
  <si>
    <t xml:space="preserve">Subadministración de Apoyo Desconcentrado de Comunicaciones y Tecnologías de la Información de la Aduana de Veracruz</t>
  </si>
  <si>
    <t xml:space="preserve">Archivo de Trámite de la Subadministración de Apoyo Desconcentrado de Comunicaciones y Tecnologías de la Información de Aguascalientes 1</t>
  </si>
  <si>
    <t xml:space="preserve">102.02.07.53.00</t>
  </si>
  <si>
    <t xml:space="preserve">Subadministración de Apoyo Desconcentrado de Comunicaciones y Tecnologías de la Información de Aguascalientes 1</t>
  </si>
  <si>
    <t xml:space="preserve">Archivo de Trámite de la Subadministración de Apoyo Desconcentrado de Comunicaciones y Tecnologías de la Información de la Aduana de Baja California 1 Mexicali</t>
  </si>
  <si>
    <t xml:space="preserve">102.02.07.54.00</t>
  </si>
  <si>
    <t xml:space="preserve">Subadministración de Apoyo Desconcentrado de Comunicaciones y Tecnologías de la Información de la Aduana de Baja California 1 Mexicali</t>
  </si>
  <si>
    <t xml:space="preserve">Archivo de Trámite de la Subadministración de Apoyo Desconcentrado de Comunicaciones y Tecnologías de la Información de Baja California 2 Tijuana</t>
  </si>
  <si>
    <t xml:space="preserve">102.02.07.55.00</t>
  </si>
  <si>
    <t xml:space="preserve">Subadministración de Apoyo Desconcentrado de Comunicaciones y Tecnologías de la Información de Baja California 2 Tijuana</t>
  </si>
  <si>
    <t xml:space="preserve">Archivo de Trámite de la Subadministración de Apoyo Desconcentrado de Comunicaciones y Tecnologías de la Información de Baja California Sur 1 La Paz</t>
  </si>
  <si>
    <t xml:space="preserve">102.02.07.57.00</t>
  </si>
  <si>
    <t xml:space="preserve">Subadministración de Apoyo Desconcentrado de Comunicaciones y Tecnologías de la Información de Baja California Sur 1 La Paz</t>
  </si>
  <si>
    <t xml:space="preserve">Archivo de Trámite de la Subadministración de Apoyo Desconcentrado de Comunicaciones y Tecnologías de la Información de Campeche 1 Campeche</t>
  </si>
  <si>
    <t xml:space="preserve">102.02.07.59.00</t>
  </si>
  <si>
    <t xml:space="preserve">Subadministración de Apoyo Desconcentrado de Comunicaciones y Tecnologías de la Información de Campeche 1 Campeche</t>
  </si>
  <si>
    <t xml:space="preserve">Archivo de Trámite de la Subadministración de Apoyo Desconcentrado de Comunicaciones y Tecnologías de la Información de Chiapas 1 Tuxtla Gutiérrez</t>
  </si>
  <si>
    <t xml:space="preserve">102.02.07.60.00</t>
  </si>
  <si>
    <t xml:space="preserve">Subadministración de Apoyo Desconcentrado de Comunicaciones y Tecnologías de la Información de Chiapas 1 Tuxtla Gutiérrez</t>
  </si>
  <si>
    <t xml:space="preserve">Archivo de Trámite de la Subadministración de Apoyo Desconcentrado de Comunicaciones y Tecnologías de la Información de Chiapas 2 Tapachula</t>
  </si>
  <si>
    <t xml:space="preserve">102.02.07.61.00</t>
  </si>
  <si>
    <t xml:space="preserve">Subadministración de Apoyo Desconcentrado de Comunicaciones y Tecnologías de la Información de Chiapas 2 Tapachula</t>
  </si>
  <si>
    <t xml:space="preserve">Archivo de Trámite de la Subadministración de Apoyo Desconcentrado de Comunicaciones y Tecnologías de la Información de Chihuahua 1 Chihuahua</t>
  </si>
  <si>
    <t xml:space="preserve">102.02.07.62.00</t>
  </si>
  <si>
    <t xml:space="preserve">Subadministración de Apoyo Desconcentrado de Comunicaciones y Tecnologías de la Información de Chihuahua 1 Chihuahua</t>
  </si>
  <si>
    <t xml:space="preserve">Archivo de Trámite de la Subadministración de Apoyo Desconcentrado de Comunicaciones y Tecnologías de la Información de Chihuahua 2 Cd. Juárez</t>
  </si>
  <si>
    <t xml:space="preserve">102.02.07.63.00</t>
  </si>
  <si>
    <t xml:space="preserve">Subadministración de Apoyo Desconcentrado de Comunicaciones y Tecnologías de la Información de Chihuahua 2 Cd. Juárez</t>
  </si>
  <si>
    <t xml:space="preserve">Archivo de Trámite de la Subadministración de Apoyo Desconcentrado de Comunicaciones y Tecnologías de la Información de Coahuila de Zaragoza 1 Saltillo</t>
  </si>
  <si>
    <t xml:space="preserve">102.02.07.64.00</t>
  </si>
  <si>
    <t xml:space="preserve">Subadministración de Apoyo Desconcentrado de Comunicaciones y Tecnologías de la Información de Coahuila de Zaragoza 1 Saltillo</t>
  </si>
  <si>
    <t xml:space="preserve">Archivo de Trámite de la Subadministración de Apoyo Desconcentrado de Comunicaciones y Tecnologías de la Información de Coahuila de Zaragoza 2 Torreón</t>
  </si>
  <si>
    <t xml:space="preserve">102.02.07.65.00</t>
  </si>
  <si>
    <t xml:space="preserve">Subadministración de Apoyo Desconcentrado de Comunicaciones y Tecnologías de la Información de Coahuila de Zaragoza 2 Torreón</t>
  </si>
  <si>
    <t xml:space="preserve">Archivo de Trámite de la Subadministración de Apoyo Desconcentrado de Comunicaciones y Tecnologías de la Información de Coahuila de Zaragoza 3 Piedras Negras</t>
  </si>
  <si>
    <t xml:space="preserve">102.02.07.66.00</t>
  </si>
  <si>
    <t xml:space="preserve">Subadministración de Apoyo Desconcentrado de Comunicaciones y Tecnologías de la Información de Coahuila de Zaragoza 3 Piedras Negras</t>
  </si>
  <si>
    <t xml:space="preserve">Archivo de Trámite de la Subadministración de Apoyo Desconcentrado de Comunicaciones y Tecnologías de la Información de Colima 1 Colima</t>
  </si>
  <si>
    <t xml:space="preserve">102.02.07.67.00</t>
  </si>
  <si>
    <t xml:space="preserve">Subadministración de Apoyo Desconcentrado de Comunicaciones y Tecnologías de la Información de Colima 1 Colima</t>
  </si>
  <si>
    <t xml:space="preserve">Archivo de Trámite de la Subadministración de Apoyo Desconcentrado de Comunicaciones y Tecnologías de la Información del Distrito Federal 1 Norte D.F.</t>
  </si>
  <si>
    <t xml:space="preserve">102.02.07.68.00</t>
  </si>
  <si>
    <t xml:space="preserve">Subadministración de Apoyo Desconcentrado de Comunicaciones y Tecnologías de la Información del Distrito Federal 1 Norte D.F.</t>
  </si>
  <si>
    <t xml:space="preserve">Archivo de Trámite de la Subadministración de Apoyo Desconcentrado de Comunicaciones y Tecnologías de la Información del Distrito Federal 2 Centro D.F.</t>
  </si>
  <si>
    <t xml:space="preserve">102.02.07.69.00</t>
  </si>
  <si>
    <t xml:space="preserve">Subadministración de Apoyo Desconcentrado de Comunicaciones y Tecnologías de la Información del Distrito Federal 2 Centro D.F.</t>
  </si>
  <si>
    <t xml:space="preserve">Archivo de Trámite de la Subadministración de Apoyo Desconcentrado de Comunicaciones y Tecnologías de la Información del Distrito Federal 3 Oriente D.F.</t>
  </si>
  <si>
    <t xml:space="preserve">102.02.07.70.00</t>
  </si>
  <si>
    <t xml:space="preserve">Subadministración de Apoyo Desconcentrado de Comunicaciones y Tecnologías de la Información del Distrito Federal 3 Oriente D.F.</t>
  </si>
  <si>
    <t xml:space="preserve">Archivo de Trámite de la Subadministración de Apoyo Desconcentrado de Comunicaciones y Tecnologías de la Información del Distrito Federal 4 Sur D.F.</t>
  </si>
  <si>
    <t xml:space="preserve">102.02.07.71.00</t>
  </si>
  <si>
    <t xml:space="preserve">Subadministración de Apoyo Desconcentrado de Comunicaciones y Tecnologías de la Información del Distrito Federal 4 Sur D.F.</t>
  </si>
  <si>
    <t xml:space="preserve">Archivo de Trámite de la Subadministración de Apoyo Desconcentrado de Comunicaciones y Tecnologías de la Información del Distrito Federal 5 C. Hidalgo</t>
  </si>
  <si>
    <t xml:space="preserve">102.02.07.72.00</t>
  </si>
  <si>
    <t xml:space="preserve">Subadministración de Apoyo Desconcentrado de Comunicaciones y Tecnologías de la Información del Distrito Federal 5 C. Hidalgo</t>
  </si>
  <si>
    <t xml:space="preserve">Archivo de Trámite de la Subadministración de Apoyo Desconcentrado de Comunicaciones y Tecnologías de la Información de Durango 1 Durango</t>
  </si>
  <si>
    <t xml:space="preserve">102.02.07.73.00</t>
  </si>
  <si>
    <t xml:space="preserve">Subadministración de Apoyo Desconcentrado de Comunicaciones y Tecnologías de la Información de Durango 1 Durango</t>
  </si>
  <si>
    <t xml:space="preserve">Archivo de Trámite de la Subadministración de Apoyo Desconcentrado de Comunicaciones y Tecnologías de la Información de Guanajuato 2 León</t>
  </si>
  <si>
    <t xml:space="preserve">102.02.07.75.00</t>
  </si>
  <si>
    <t xml:space="preserve">Subadministración de Apoyo Desconcentrado de Comunicaciones y Tecnologías de la Información de Guanajuato 2 León</t>
  </si>
  <si>
    <t xml:space="preserve">Archivo de Trámite de la Subadministración de Apoyo Desconcentrado de Comunicaciones y Tecnologías de la Información de Guanajuato 3 Celaya</t>
  </si>
  <si>
    <t xml:space="preserve">102.02.07.76.00</t>
  </si>
  <si>
    <t xml:space="preserve">Subadministración de Apoyo Desconcentrado de Comunicaciones y Tecnologías de la Información de Guanajuato 3 Celaya</t>
  </si>
  <si>
    <t xml:space="preserve">Archivo de Trámite de la Subadministración de Apoyo Desconcentrado de Comunicaciones y Tecnologías de la Información de Guerrero 1 Acapulco</t>
  </si>
  <si>
    <t xml:space="preserve">102.02.07.77.00</t>
  </si>
  <si>
    <t xml:space="preserve">Subadministración de Apoyo Desconcentrado de Comunicaciones y Tecnologías de la Información de Guerrero 1 Acapulco</t>
  </si>
  <si>
    <t xml:space="preserve">Archivo de Trámite de la Subadministración de Apoyo Desconcentrado de Comunicaciones y Tecnologías de la Información de Hidalgo 1 Pachuca</t>
  </si>
  <si>
    <t xml:space="preserve">102.02.07.79.00</t>
  </si>
  <si>
    <t xml:space="preserve">Subadministración de Apoyo Desconcentrado de Comunicaciones y Tecnologías de la Información de Hidalgo 1 Pachuca</t>
  </si>
  <si>
    <t xml:space="preserve">Archivo de Trámite de la Subadministración de Apoyo Desconcentrado de Comunicaciones y Tecnologías de la Información de Jalisco 1 Guadalajara</t>
  </si>
  <si>
    <t xml:space="preserve">102.02.07.80.00</t>
  </si>
  <si>
    <t xml:space="preserve">Subadministración de Apoyo Desconcentrado de Comunicaciones y Tecnologías de la Información de Jalisco 1 Guadalajara</t>
  </si>
  <si>
    <t xml:space="preserve">Archivo de Trámite de la Subadministración de Apoyo Desconcentrado de Comunicaciones y Tecnologías de la Información de Jalisco 2 Guadalajara Sur</t>
  </si>
  <si>
    <t xml:space="preserve">102.02.07.81.00</t>
  </si>
  <si>
    <t xml:space="preserve">Subadministración de Apoyo Desconcentrado de Comunicaciones y Tecnologías de la Información de Jalisco 2 Guadalajara Sur</t>
  </si>
  <si>
    <t xml:space="preserve">Archivo de Trámite de la Subadministración de Apoyo Desconcentrado de Comunicaciones y Tecnologías de la Información de Jalisco 3 Zapopan</t>
  </si>
  <si>
    <t xml:space="preserve">102.02.07.82.00</t>
  </si>
  <si>
    <t xml:space="preserve">Subadministración de Apoyo Desconcentrado de Comunicaciones y Tecnologías de la Información de Jalisco 3 Zapopan</t>
  </si>
  <si>
    <t xml:space="preserve">Archivo de Trámite de la Subadministración de Apoyo Desconcentrado de Comunicaciones y Tecnologías de la Información de México 1 Toluca</t>
  </si>
  <si>
    <t xml:space="preserve">102.02.07.85.00</t>
  </si>
  <si>
    <t xml:space="preserve">Subadministración de Apoyo Desconcentrado de Comunicaciones y Tecnologías de la Información de México 1 Toluca</t>
  </si>
  <si>
    <t xml:space="preserve">Archivo de Trámite de la Subadministración de Apoyo Desconcentrado de Comunicaciones y Tecnologías de la Información de México 2 Naucalpan</t>
  </si>
  <si>
    <t xml:space="preserve">102.02.07.86.00</t>
  </si>
  <si>
    <t xml:space="preserve">Subadministración de Apoyo Desconcentrado de Comunicaciones y Tecnologías de la Información de México 2 Naucalpan</t>
  </si>
  <si>
    <t xml:space="preserve">Archivo de Trámite de la Subadministración de Apoyo Desconcentrado de Comunicaciones y Tecnologías de la Información de Michoacán 1 Morelia</t>
  </si>
  <si>
    <t xml:space="preserve">102.02.07.87.00</t>
  </si>
  <si>
    <t xml:space="preserve">Subadministración de Apoyo Desconcentrado de Comunicaciones y Tecnologías de la Información de Michoacán 1 Morelia</t>
  </si>
  <si>
    <t xml:space="preserve">Archivo de Trámite de la Subadministración de Apoyo Desconcentrado de Comunicaciones y Tecnologías de la Información de Morelos 1 Cuernavaca</t>
  </si>
  <si>
    <t xml:space="preserve">102.02.07.89.00</t>
  </si>
  <si>
    <t xml:space="preserve">Subadministración de Apoyo Desconcentrado de Comunicaciones y Tecnologías de la Información de Morelos 1 Cuernavaca</t>
  </si>
  <si>
    <t xml:space="preserve">Archivo de Trámite de la Subadministración de Apoyo Desconcentrado de Comunicaciones y Tecnologías de la Información de Nayarit 1 Tepic</t>
  </si>
  <si>
    <t xml:space="preserve">102.02.07.90.00</t>
  </si>
  <si>
    <t xml:space="preserve">Subadministración de Apoyo Desconcentrado de Comunicaciones y Tecnologías de la Información de Nayarit 1 Tepic</t>
  </si>
  <si>
    <t xml:space="preserve">Archivo de Trámite de la Subadministración de Apoyo Desconcentrado de Comunicaciones y Tecnologías de la Información de Nuevo León 1 Monterrey</t>
  </si>
  <si>
    <t xml:space="preserve">102.02.07.91.00</t>
  </si>
  <si>
    <t xml:space="preserve">Subadministración de Apoyo Desconcentrado de Comunicaciones y Tecnologías de la Información de Nuevo León 1 Monterrey</t>
  </si>
  <si>
    <t xml:space="preserve">Archivo de Trámite de la Subadministración de Apoyo Desconcentrado de Comunicaciones y Tecnologías de la Información de Nuevo León 2 Guadalupe</t>
  </si>
  <si>
    <t xml:space="preserve">102.02.07.92.00</t>
  </si>
  <si>
    <t xml:space="preserve">Subadministración de Apoyo Desconcentrado de Comunicaciones y Tecnologías de la Información de Nuevo León 2 Guadalupe</t>
  </si>
  <si>
    <t xml:space="preserve">Archivo de Trámite de la Subadministración de Apoyo Desconcentrado de Comunicaciones y Tecnologías de la Información de Nuevo León 3 San Pedro Garza García</t>
  </si>
  <si>
    <t xml:space="preserve">102.02.07.93.00</t>
  </si>
  <si>
    <t xml:space="preserve">Subadministración de Apoyo Desconcentrado de Comunicaciones y Tecnologías de la Información de Nuevo León 3 San Pedro Garza García</t>
  </si>
  <si>
    <t xml:space="preserve">Archivo de Trámite de la Subadministración de Apoyo Desconcentrado de Comunicaciones y Tecnologías de la Información de Oaxaca 1 Oaxaca</t>
  </si>
  <si>
    <t xml:space="preserve">102.02.07.94.00</t>
  </si>
  <si>
    <t xml:space="preserve">Subadministración de Apoyo Desconcentrado de Comunicaciones y Tecnologías de la Información de Oaxaca 1 Oaxaca</t>
  </si>
  <si>
    <t xml:space="preserve">Archivo de Trámite de la Subadministración de Apoyo Desconcentrado de Comunicaciones y Tecnologías de la Información de Puebla 1 Puebla Norte</t>
  </si>
  <si>
    <t xml:space="preserve">102.02.07.95.00</t>
  </si>
  <si>
    <t xml:space="preserve">Subadministración de Apoyo Desconcentrado de Comunicaciones y Tecnologías de la Información de Puebla 1 Puebla Norte</t>
  </si>
  <si>
    <t xml:space="preserve">Archivo de Trámite de la Subadministración de Apoyo Desconcentrado de Comunicaciones y Tecnologías de la Información de Puebla 2 Puebla Sur</t>
  </si>
  <si>
    <t xml:space="preserve">102.02.07.96.00</t>
  </si>
  <si>
    <t xml:space="preserve">Subadministración de Apoyo Desconcentrado de Comunicaciones y Tecnologías de la Información de Puebla 2 Puebla Sur</t>
  </si>
  <si>
    <t xml:space="preserve">Archivo de Trámite de la Subadministración de Apoyo Desconcentrado de Comunicaciones y Tecnologías de la Información de Querétaro 1 Querétaro</t>
  </si>
  <si>
    <t xml:space="preserve">102.02.07.97.00</t>
  </si>
  <si>
    <t xml:space="preserve">Subadministración de Apoyo Desconcentrado de Comunicaciones y Tecnologías de la Información de Querétaro 1 Querétaro</t>
  </si>
  <si>
    <t xml:space="preserve">Archivo de Trámite de la Subadministración de Apoyo Desconcentrado de Comunicaciones y Tecnologías de la Información de Quintana Roo 2 Cancún</t>
  </si>
  <si>
    <t xml:space="preserve">102.02.07.99.00</t>
  </si>
  <si>
    <t xml:space="preserve">Subadministración de Apoyo Desconcentrado de Comunicaciones y Tecnologías de la Información de Quintana Roo 2 Cancún</t>
  </si>
  <si>
    <t xml:space="preserve">Archivo de Trámite de la Administración de Soluciones de Negocio 2</t>
  </si>
  <si>
    <t xml:space="preserve">102.03.02.00.00</t>
  </si>
  <si>
    <t xml:space="preserve">Administración de Soluciones de Negocio 2</t>
  </si>
  <si>
    <t xml:space="preserve">Archivo de Trámite de la Administración Central de Soluciones de Negocio</t>
  </si>
  <si>
    <t xml:space="preserve">102.03.03.03.00</t>
  </si>
  <si>
    <t xml:space="preserve">Administración Central de Soluciones de Negocio</t>
  </si>
  <si>
    <t xml:space="preserve">Archivo de Trámite de la Administración de Soluciones de Negocio 6</t>
  </si>
  <si>
    <t xml:space="preserve">102.03.06.00.00</t>
  </si>
  <si>
    <t xml:space="preserve">Administración de Soluciones de Negocio 6</t>
  </si>
  <si>
    <t xml:space="preserve">Archivo de Trámite de la Administración de Soluciones de Negocio 7 </t>
  </si>
  <si>
    <t xml:space="preserve">102.03.07.00.00</t>
  </si>
  <si>
    <t xml:space="preserve">Administración de Soluciones de Negocio 7 </t>
  </si>
  <si>
    <t xml:space="preserve">Archivo de Trámite de la Administración de Soluciones de Negocio 7</t>
  </si>
  <si>
    <t xml:space="preserve">Archivo de Trámite de la Administración de Soluciones de Negocio 10 </t>
  </si>
  <si>
    <t xml:space="preserve">102.03.10.00.00</t>
  </si>
  <si>
    <t xml:space="preserve">Administración de Soluciones de Negocio 10 </t>
  </si>
  <si>
    <t xml:space="preserve">Archivo de Trámite de la Administración de Soluciones de Negocio 10</t>
  </si>
  <si>
    <t xml:space="preserve">Archivo de Trámite de la Administración Central de Transfomación Tecnológica</t>
  </si>
  <si>
    <t xml:space="preserve">102.04.00.00.00</t>
  </si>
  <si>
    <t xml:space="preserve">Administración Central de Transfomación Tecnológica</t>
  </si>
  <si>
    <t xml:space="preserve">Archivo de Trámite de la Administración de Arquitectura Tecnológica</t>
  </si>
  <si>
    <t xml:space="preserve">102.04.06.00.00</t>
  </si>
  <si>
    <t xml:space="preserve">Administración de Arquitectura Tecnológica</t>
  </si>
  <si>
    <t xml:space="preserve">Archivo de Trámite de la Administración de Arquitectura de Seguridad Nacional</t>
  </si>
  <si>
    <t xml:space="preserve">102.04.07.00.00</t>
  </si>
  <si>
    <t xml:space="preserve">Administración de Arquitectura Tecnológica de Seguridad Nacional</t>
  </si>
  <si>
    <t xml:space="preserve">Archivo de Trámite de la Administración de Arquitectura Tecnológica de Seguridad Nacional</t>
  </si>
  <si>
    <t xml:space="preserve">Archivo de Trámite de la Administración de Versiones y Laboratorio</t>
  </si>
  <si>
    <t xml:space="preserve">102.02.04.00.00</t>
  </si>
  <si>
    <t xml:space="preserve">Administración de Versiones y Laboratorio</t>
  </si>
  <si>
    <t xml:space="preserve">Archivo de Trámite de la Administración de Coordinación, Metodologías y Proyectos TI</t>
  </si>
  <si>
    <t xml:space="preserve">102.04.01.00.00</t>
  </si>
  <si>
    <t xml:space="preserve">Administración de Coordinación, Metodologías y Proyectos TI</t>
  </si>
  <si>
    <t xml:space="preserve">Archivo de Trámite de la Administración de Coordinación Metodologías y Proyectos TI</t>
  </si>
  <si>
    <t xml:space="preserve">Archivo de Trámite de la Administración Central de Desarrollo y Mantenimiento de Aplicaciones ACDMA</t>
  </si>
  <si>
    <t xml:space="preserve">102.05.00.00.00</t>
  </si>
  <si>
    <t xml:space="preserve">Administración Central de Desarrollo y Mantenimiento de Aplicaciones ACDMA</t>
  </si>
  <si>
    <t xml:space="preserve">Archivo de Trámite de la Administración de Proyectos Específicos 1</t>
  </si>
  <si>
    <t xml:space="preserve">102.05.01.00.00</t>
  </si>
  <si>
    <t xml:space="preserve">Administración de Proyectos Específicos 1</t>
  </si>
  <si>
    <t xml:space="preserve">Archivo de Trámite de la Administración de Proyectos Específicos 2</t>
  </si>
  <si>
    <t xml:space="preserve">102.05.02.00.00</t>
  </si>
  <si>
    <t xml:space="preserve">Administración de Proyectos Específicos 2</t>
  </si>
  <si>
    <t xml:space="preserve">Archivo de Trámite de la Administración de Proyectos Específicos 3</t>
  </si>
  <si>
    <t xml:space="preserve">102.05.03.00.00</t>
  </si>
  <si>
    <t xml:space="preserve">Administración de Proyectos Específicos 3</t>
  </si>
  <si>
    <t xml:space="preserve">Archivo de Trámite de la Administración de Proyectos Específicos 4</t>
  </si>
  <si>
    <t xml:space="preserve">102.05.04.00.00</t>
  </si>
  <si>
    <t xml:space="preserve">Administración de Proyectos Específicos 4</t>
  </si>
  <si>
    <t xml:space="preserve">Archivo de Trámite de la Administración de Proyectos Específicos 5</t>
  </si>
  <si>
    <t xml:space="preserve">102.05.05.00.00</t>
  </si>
  <si>
    <t xml:space="preserve">Administración de Proyectos Específicos 5</t>
  </si>
  <si>
    <t xml:space="preserve">Archivo de Trámite de la Administración de Mejora Contínua e Innovación</t>
  </si>
  <si>
    <t xml:space="preserve">102.05.07.00.00</t>
  </si>
  <si>
    <t xml:space="preserve">Administración de Mejora Contínua e Innovación</t>
  </si>
  <si>
    <t xml:space="preserve">Archivo de Trámite de la Administración de Seguimiento y Control</t>
  </si>
  <si>
    <t xml:space="preserve">102.06.04.00.00</t>
  </si>
  <si>
    <t xml:space="preserve">Administración de Seguimiento y Control</t>
  </si>
  <si>
    <t xml:space="preserve">Archivo de Trámite de la Administración Central de Proyectos Tecnológicos</t>
  </si>
  <si>
    <t xml:space="preserve">102.07.00.00.00</t>
  </si>
  <si>
    <t xml:space="preserve">Administración Central de Proyectos Tecnológicos</t>
  </si>
  <si>
    <t xml:space="preserve">Archivo de Trámite de la Subaministración de Asesoría Jurídica en Comunicaciones y Tecnologías de la Información</t>
  </si>
  <si>
    <t xml:space="preserve">102.08.01.01.00</t>
  </si>
  <si>
    <t xml:space="preserve">Subaministración de Asesoría Jurídica en Comunicaciones y Tecnologías de la Información</t>
  </si>
  <si>
    <t xml:space="preserve">Archivo de Trámite de la Administración de Apoyo Desconcentrado 1 de Comunicación y Tecnologías de la Información AAD1 Aduanas</t>
  </si>
  <si>
    <t xml:space="preserve">102.02.07.125.00</t>
  </si>
  <si>
    <t xml:space="preserve">Administración de Apoyo Desconcentrado 1 de Comunicación y Tecnologías de la Información AAD1 Aduanas</t>
  </si>
  <si>
    <t xml:space="preserve">Archivo de Trámite de la Administración de Apoyo Desconcentrado 3 de Comunicación y Tecnologías de la Información</t>
  </si>
  <si>
    <t xml:space="preserve">102.02.07.124.00</t>
  </si>
  <si>
    <t xml:space="preserve">Administración de Apoyo Desconcentrado 3 de Comunicación y Tecnologías de la Información</t>
  </si>
  <si>
    <t xml:space="preserve">Archivo de Trámite de la Subadministración de Apoyo Desconcentrado de Comunicaciones y Tecnologías de la Información de CTI 2</t>
  </si>
  <si>
    <t xml:space="preserve">102.02.07.121.00</t>
  </si>
  <si>
    <t xml:space="preserve">Subadministración de Apoyo Desconcentrado de Comunicaciones y Tecnologías de la Información de CTI 2</t>
  </si>
  <si>
    <t xml:space="preserve">Archivo de Trámite de la Administración Central de Coordinación Evaluatoria</t>
  </si>
  <si>
    <t xml:space="preserve">103.01.00.00.00</t>
  </si>
  <si>
    <t xml:space="preserve">Administración Central de Coordinación Evaluatoria</t>
  </si>
  <si>
    <t xml:space="preserve">Archivo de Trámite de la Administración Central de Análisis y Evaluación de Riesgos</t>
  </si>
  <si>
    <t xml:space="preserve">103.02.00.00.00</t>
  </si>
  <si>
    <t xml:space="preserve">Administración Central de Análisis y Evaluación de Riesgos</t>
  </si>
  <si>
    <t xml:space="preserve">Archivo de Trámite de la Administración Central de Evaluación de la Confiabilidad</t>
  </si>
  <si>
    <t xml:space="preserve">103.03.00.00.00</t>
  </si>
  <si>
    <t xml:space="preserve">Administración Central de Evaluación de la Confiabilidad</t>
  </si>
  <si>
    <t xml:space="preserve">Archivo de Trámite de la Administración Central de Evaluación de Comercio Exterior y Aduanal</t>
  </si>
  <si>
    <t xml:space="preserve">103.04.00.00.00</t>
  </si>
  <si>
    <t xml:space="preserve">Administración Central de Evaluación de Comercio Exterior y Aduanal</t>
  </si>
  <si>
    <t xml:space="preserve">Archivo de Trámite de la Administración Central de Evaluación de Impuestos Internos</t>
  </si>
  <si>
    <t xml:space="preserve">103.05.00.00.00</t>
  </si>
  <si>
    <t xml:space="preserve">Administración Central de Evaluación de Impuestos Internos</t>
  </si>
  <si>
    <t xml:space="preserve">Archivo de Trámite de la Administración Central de Evaluación de Seguimiento</t>
  </si>
  <si>
    <t xml:space="preserve">103.06.00.00.00</t>
  </si>
  <si>
    <t xml:space="preserve">Administración Central de Evaluación de Seguimiento</t>
  </si>
  <si>
    <t xml:space="preserve">Archivo de Trámite de la Administración Central de Procedimientos Especiales</t>
  </si>
  <si>
    <t xml:space="preserve">103.07.00.00.00</t>
  </si>
  <si>
    <t xml:space="preserve">Administración Central de Procedimientos Especiales</t>
  </si>
  <si>
    <t xml:space="preserve">Archivo de Trámite de la Administración Central de Evaluación de Procesos e Información</t>
  </si>
  <si>
    <t xml:space="preserve">103.08.00.00.00</t>
  </si>
  <si>
    <t xml:space="preserve">Administración Central de Evaluación de Procesos e Información</t>
  </si>
  <si>
    <t xml:space="preserve">Archivo de Trámite de la Coordinación de Evaluación de Comunicaciones y Tecnologías de la información</t>
  </si>
  <si>
    <t xml:space="preserve">103.09.00.00.00</t>
  </si>
  <si>
    <t xml:space="preserve">Coordinación de Evaluación de Comunicaciones y Tecnologías de la información</t>
  </si>
  <si>
    <t xml:space="preserve">Archivo de Trámite de la Coordinación de Procedimientos Penales</t>
  </si>
  <si>
    <t xml:space="preserve">103.10.00.00.00</t>
  </si>
  <si>
    <t xml:space="preserve">Coordinación de Procedimientos Penales</t>
  </si>
  <si>
    <t xml:space="preserve">Archivo de Trámite de la Administración General de Grandes Contribuyentes</t>
  </si>
  <si>
    <t xml:space="preserve">900.00.00.00.00</t>
  </si>
  <si>
    <t xml:space="preserve">Administración General de Grandes Contribuyentes</t>
  </si>
  <si>
    <t xml:space="preserve">Archivo de Trámite de la Administración General de  Hidrocarburos</t>
  </si>
  <si>
    <t xml:space="preserve">199.00.00.00.00</t>
  </si>
  <si>
    <t xml:space="preserve">Administración General de  Hidrocarburos</t>
  </si>
  <si>
    <t xml:space="preserve">Archivo de Trámite de la Administración General de Hidrocarburos</t>
  </si>
  <si>
    <t xml:space="preserve">Archivo de Trámite de Administración Central Normatividad de Impuestos Internos</t>
  </si>
  <si>
    <t xml:space="preserve">600.01.00.00.00</t>
  </si>
  <si>
    <t xml:space="preserve">Administración Central Normatividad de Impuestos Internos</t>
  </si>
  <si>
    <t xml:space="preserve">Archivo de Trámite de la Administración Central de Normatividad de Comercio Exterior y Aduanal</t>
  </si>
  <si>
    <t xml:space="preserve">600.02.00.00.00</t>
  </si>
  <si>
    <t xml:space="preserve">Administración Central de Normatividad de Comercio Exterior y Aduanal</t>
  </si>
  <si>
    <t xml:space="preserve">Archivo de Trámite de la Administración Central de lo Contencioso</t>
  </si>
  <si>
    <t xml:space="preserve">600.03.00.00.00</t>
  </si>
  <si>
    <t xml:space="preserve">Administración Central de lo Contencioso</t>
  </si>
  <si>
    <t xml:space="preserve">Archivo de Trámite de la Administración Central de Amparos e Instancias Judiciales</t>
  </si>
  <si>
    <t xml:space="preserve">600.04.00.00.00</t>
  </si>
  <si>
    <t xml:space="preserve">Administración Central de Amparos e Instancias Judiciales</t>
  </si>
  <si>
    <t xml:space="preserve">Archivo de Trámite de la Administración Central de Asuntos Penales y Especiales</t>
  </si>
  <si>
    <t xml:space="preserve">600.05.00.00.00</t>
  </si>
  <si>
    <t xml:space="preserve">Administración Central de Asuntos Penales y Especiales</t>
  </si>
  <si>
    <t xml:space="preserve">Archivo de Trámite de la Administración Central de Operación de Jurídica</t>
  </si>
  <si>
    <t xml:space="preserve">600.06.00.00.00</t>
  </si>
  <si>
    <t xml:space="preserve">Administración Central de Operación de Jurídica</t>
  </si>
  <si>
    <t xml:space="preserve">Archivo de Trámite de la Administración Desconcentrada Jurídica de Aguascalientes 1</t>
  </si>
  <si>
    <t xml:space="preserve">600.08.00.00.00</t>
  </si>
  <si>
    <t xml:space="preserve">Administración Desconcentrada Jurídica de Aguascalientes 1</t>
  </si>
  <si>
    <t xml:space="preserve">Archivo de Trámite de la Administración Desconcentrada Jurídica de Baja California 1</t>
  </si>
  <si>
    <t xml:space="preserve">600.09.00.00.00</t>
  </si>
  <si>
    <t xml:space="preserve">Administración Desconcentrada Jurídica de Baja California 1</t>
  </si>
  <si>
    <t xml:space="preserve">Archivo de Trámite de la Administración Desconcentrada Jurídica de Baja California 2</t>
  </si>
  <si>
    <t xml:space="preserve">600.10.00.00.00</t>
  </si>
  <si>
    <t xml:space="preserve">Administración Desconcentrada Jurídica de Baja California 2</t>
  </si>
  <si>
    <t xml:space="preserve">Archivo de Trámite de la Administración Desconcentrada Jurídica de Baja California Sur 1</t>
  </si>
  <si>
    <t xml:space="preserve">600.12.00.00.00</t>
  </si>
  <si>
    <t xml:space="preserve">Administración Desconcentrada Jurídica de Baja California Sur 1</t>
  </si>
  <si>
    <t xml:space="preserve">Archivo de Trámite de la Administración Desconcentrada Jurídica de Campeche 1</t>
  </si>
  <si>
    <t xml:space="preserve">600.14.00.00.00</t>
  </si>
  <si>
    <t xml:space="preserve">Administración Desconcentrada Jurídica de Campeche 1</t>
  </si>
  <si>
    <t xml:space="preserve">Archivo de Trámite de la Administración Desconcentrada Jurídica de Coahuila de Zaragoza 1</t>
  </si>
  <si>
    <t xml:space="preserve">600.15.00.00.00</t>
  </si>
  <si>
    <t xml:space="preserve">Administración Desconcentrada Jurídica de Coahuila de Zaragoza 1</t>
  </si>
  <si>
    <t xml:space="preserve">Archivo de Trámite de la Administración Desconcentrada Jurídica de Coahuila de Zaragoza 2</t>
  </si>
  <si>
    <t xml:space="preserve">600.16.00.00.00</t>
  </si>
  <si>
    <t xml:space="preserve">Administración Desconcentrada Jurídica de Coahuila de Zaragoza 2</t>
  </si>
  <si>
    <t xml:space="preserve">Archivo de Trámite de la Administración Desconcentrada Jurídica de Coahuila de Zaragoza 3</t>
  </si>
  <si>
    <t xml:space="preserve">600.17.00.00.00</t>
  </si>
  <si>
    <t xml:space="preserve">Administración Desconcentrada Jurídica de Coahuila de Zaragoza 3</t>
  </si>
  <si>
    <t xml:space="preserve">Archivo de Trámite de la Administración Desconcentrada Jurídica de Colima 1</t>
  </si>
  <si>
    <t xml:space="preserve">600.18.00.00.00</t>
  </si>
  <si>
    <t xml:space="preserve">Administración Desconcentrada Jurídica de Colima 1</t>
  </si>
  <si>
    <t xml:space="preserve">Archivo de Trámite de la Administración Desconcentrada Jurídica de Chiapas 1</t>
  </si>
  <si>
    <t xml:space="preserve">600.19.00.00.00</t>
  </si>
  <si>
    <t xml:space="preserve">Administración Desconcentrada Jurídica de Chiapas 1</t>
  </si>
  <si>
    <t xml:space="preserve">Archivo de Trámite de la Administración Desconcentrada Jurídica de Chiapas 2</t>
  </si>
  <si>
    <t xml:space="preserve">600.20.00.00.00</t>
  </si>
  <si>
    <t xml:space="preserve">Administración Desconcentrada Jurídica de Chiapas 2</t>
  </si>
  <si>
    <t xml:space="preserve">Archivo de Trámite de la Administración Desconcentrada Jurídica de Chihuahua 1</t>
  </si>
  <si>
    <t xml:space="preserve">600.21.00.00.00</t>
  </si>
  <si>
    <t xml:space="preserve">Administración Desconcentrada Jurídica de Chihuahua 1</t>
  </si>
  <si>
    <t xml:space="preserve">Archivo de Trámite de la Administración Desconcentrada Jurídica de Chihuahua 2</t>
  </si>
  <si>
    <t xml:space="preserve">600.22.00.00.00</t>
  </si>
  <si>
    <t xml:space="preserve">Administración Desconcentrada Jurídica de Chihuahua 2</t>
  </si>
  <si>
    <t xml:space="preserve">Archivo de Trámite de la Administración Desconcentrada Jurídica de Durango 1</t>
  </si>
  <si>
    <t xml:space="preserve">600.23.00.00.00</t>
  </si>
  <si>
    <t xml:space="preserve">Administración Desconcentrada Jurídica de Durango 1</t>
  </si>
  <si>
    <t xml:space="preserve">Archivo de Trámite de la Administración Desconcentrada Jurídica de Guanajuato 2</t>
  </si>
  <si>
    <t xml:space="preserve">600.25.00.00.00</t>
  </si>
  <si>
    <t xml:space="preserve">Administración Desconcentrada Jurídica de Guanajuato 2</t>
  </si>
  <si>
    <t xml:space="preserve">Archivo de Trámite de la Administración Desconcentrada Jurídica de Guanajuato 3</t>
  </si>
  <si>
    <t xml:space="preserve">600.26.00.00.00</t>
  </si>
  <si>
    <t xml:space="preserve">Administración Desconcentrada Jurídica de Guanajuato 3</t>
  </si>
  <si>
    <t xml:space="preserve">Archivo de Trámite de la Administración Desconcentrada Jurídica de Guerrero 1</t>
  </si>
  <si>
    <t xml:space="preserve">600.27.00.00.00</t>
  </si>
  <si>
    <t xml:space="preserve">Administración Desconcentrada Jurídica de Guerrero 1</t>
  </si>
  <si>
    <t xml:space="preserve">Archivo de Trámite de la Administración Desconcentrada Jurídica de Hidalgo 1</t>
  </si>
  <si>
    <t xml:space="preserve">600.29.00.00.00</t>
  </si>
  <si>
    <t xml:space="preserve">Administración Desconcentrada Jurídica de Hidalgo 1</t>
  </si>
  <si>
    <t xml:space="preserve">Archivo de Trámite de la Administración Desconcentrada Jurídica de Jalisco  1</t>
  </si>
  <si>
    <t xml:space="preserve">600.30.00.00.00</t>
  </si>
  <si>
    <t xml:space="preserve">Administración Desconcentrada Jurídica de Jalisco  1</t>
  </si>
  <si>
    <t xml:space="preserve">Archivo de Trámite de la Administración Desconcentrada Jurídica de Jalisco 1</t>
  </si>
  <si>
    <t xml:space="preserve">Archivo de Trámite de la Administración Desconcentrada Jurídica de Jalisco  2</t>
  </si>
  <si>
    <t xml:space="preserve">600.31.00.00.00</t>
  </si>
  <si>
    <t xml:space="preserve">Administración Desconcentrada Jurídica de Jalisco  2</t>
  </si>
  <si>
    <t xml:space="preserve">Archivo de Trámite de la Administración Desconcentrada Jurídica de Jalisco 2</t>
  </si>
  <si>
    <t xml:space="preserve">Archivo de Trámite de la Administración Desconcentrada Jurídica de Jalisco  3</t>
  </si>
  <si>
    <t xml:space="preserve">600.32.00.00.00</t>
  </si>
  <si>
    <t xml:space="preserve">Administración Desconcentrada Jurídica de Jalisco  3</t>
  </si>
  <si>
    <t xml:space="preserve">Archivo de Trámite de la Administración Desconcentrada Jurídica de Jalisco 3</t>
  </si>
  <si>
    <t xml:space="preserve">Archivo de Trámite de la Administración Desconcentrada Jurídica de México 1</t>
  </si>
  <si>
    <t xml:space="preserve">600.35.00.00.00</t>
  </si>
  <si>
    <t xml:space="preserve">Administración Desconcentrada Jurídica de México 1</t>
  </si>
  <si>
    <t xml:space="preserve">Archivo de Trámite de la Administración Desconcentrada Jurídica de México 2</t>
  </si>
  <si>
    <t xml:space="preserve">600.36.00.00.00</t>
  </si>
  <si>
    <t xml:space="preserve">Administración Desconcentrada Jurídica de México 2</t>
  </si>
  <si>
    <t xml:space="preserve">Archivo de Trámite de la Administración Desconcentrada Jurídica de Michoacán 1</t>
  </si>
  <si>
    <t xml:space="preserve">600.37.00.00.00</t>
  </si>
  <si>
    <t xml:space="preserve">Administración Desconcentrada Jurídica de Michoacán 1</t>
  </si>
  <si>
    <t xml:space="preserve">Archivo de Trámite de la Administración Desconcentrada Jurídica de Morelos 1</t>
  </si>
  <si>
    <t xml:space="preserve">600.39.00.00.00</t>
  </si>
  <si>
    <t xml:space="preserve">Administración Desconcentrada Jurídica de Morelos 1</t>
  </si>
  <si>
    <t xml:space="preserve">Archivo de Trámite de la Administración Desconcentrada Jurídica de Nayarit 1</t>
  </si>
  <si>
    <t xml:space="preserve">600.40.00.00.00</t>
  </si>
  <si>
    <t xml:space="preserve">Administración Desconcentrada Jurídica de Nayarit 1</t>
  </si>
  <si>
    <t xml:space="preserve">Archivo de Trámite de la Administración Desconcentrada Jurídica de Nuevo León 1</t>
  </si>
  <si>
    <t xml:space="preserve">600.41.00.00.00</t>
  </si>
  <si>
    <t xml:space="preserve">Administración Desconcentrada Jurídica de Nuevo León 1</t>
  </si>
  <si>
    <t xml:space="preserve">Archivo de Trámite de la Administración Desconcentrada Jurídica de Nuevo León 2</t>
  </si>
  <si>
    <t xml:space="preserve">600.42.00.00.00</t>
  </si>
  <si>
    <t xml:space="preserve">Administración Desconcentrada Jurídica de Nuevo León 2</t>
  </si>
  <si>
    <t xml:space="preserve">Archivo de Trámite de la Administración Desconcentrada Jurídica de Nuevo León 3</t>
  </si>
  <si>
    <t xml:space="preserve">600.43.00.00.00</t>
  </si>
  <si>
    <t xml:space="preserve">Administración Desconcentrada Jurídica de Nuevo León 3</t>
  </si>
  <si>
    <t xml:space="preserve">Archivo de Trámite de la Administración Desconcentrada Jurídica de Oaxaca 1</t>
  </si>
  <si>
    <t xml:space="preserve">600.44.00.00.00</t>
  </si>
  <si>
    <t xml:space="preserve">Administración Desconcentrada Jurídica de Oaxaca 1</t>
  </si>
  <si>
    <t xml:space="preserve">Archivo de Trámite de la Administración Desconcentrada Jurídica de Puebla 1</t>
  </si>
  <si>
    <t xml:space="preserve">600.45.00.00.00</t>
  </si>
  <si>
    <t xml:space="preserve">Administración Desconcentrada Jurídica de Puebla 1</t>
  </si>
  <si>
    <t xml:space="preserve">Archivo de Trámite de la Administración Desconcentrada Jurídica de Puebla 2</t>
  </si>
  <si>
    <t xml:space="preserve">600.46.00.00.00</t>
  </si>
  <si>
    <t xml:space="preserve">Administración Desconcentrada Jurídica de Puebla 2</t>
  </si>
  <si>
    <t xml:space="preserve">Archivo de Trámite de la Administración Desconcentrada Jurídica de Querétaro 1</t>
  </si>
  <si>
    <t xml:space="preserve">600.47.00.00.00</t>
  </si>
  <si>
    <t xml:space="preserve">Administración Desconcentrada Jurídica de Querétaro 1</t>
  </si>
  <si>
    <t xml:space="preserve">Archivo de Trámite de la Administración Desconcentrada Jurídica de Quintana Roo 2</t>
  </si>
  <si>
    <t xml:space="preserve">600.49.00.00.00</t>
  </si>
  <si>
    <t xml:space="preserve">Administración Desconcentrada Jurídica de Quintana Roo 2</t>
  </si>
  <si>
    <t xml:space="preserve">Archivo de Trámite de la Administración Desconcentrada Jurídica de San Luis Potosí 1</t>
  </si>
  <si>
    <t xml:space="preserve">600.50.00.00.00</t>
  </si>
  <si>
    <t xml:space="preserve">Administración Desconcentrada Jurídica de San Luis Potosí 1</t>
  </si>
  <si>
    <t xml:space="preserve">Archivo de Trámite de la Administración Desconcentrada Jurídica de Sinaloa 1</t>
  </si>
  <si>
    <t xml:space="preserve">600.51.00.00.00</t>
  </si>
  <si>
    <t xml:space="preserve">Administración Desconcentrada Jurídica de Sinaloa 1</t>
  </si>
  <si>
    <t xml:space="preserve">Archivo de Trámite de la Administración Desconcentrada Jurídica de Sinaloa 2</t>
  </si>
  <si>
    <t xml:space="preserve">600.52.00.00.00</t>
  </si>
  <si>
    <t xml:space="preserve">Administración Desconcentrada Jurídica de Sinaloa 2</t>
  </si>
  <si>
    <t xml:space="preserve">Archivo de Trámite de la Administración Desconcentrada Jurídica de Sonora 1</t>
  </si>
  <si>
    <t xml:space="preserve">600.54.00.00.00</t>
  </si>
  <si>
    <t xml:space="preserve">Administración Desconcentrada Jurídica de Sonora 1</t>
  </si>
  <si>
    <t xml:space="preserve">Archivo de Trámite de la Administración Desconcentrada Jurídica de Sonora 2</t>
  </si>
  <si>
    <t xml:space="preserve">600.55.00.00.00</t>
  </si>
  <si>
    <t xml:space="preserve">Administración Desconcentrada Jurídica de Sonora 2</t>
  </si>
  <si>
    <t xml:space="preserve">Archivo de Trámite de la Administración Desconcentrada Jurídica de Sonora 3</t>
  </si>
  <si>
    <t xml:space="preserve">600.56.00.00.00</t>
  </si>
  <si>
    <t xml:space="preserve">Administración Desconcentrada Jurídica de Sonora 3</t>
  </si>
  <si>
    <t xml:space="preserve">Archivo de Trámite de la Administración Desconcentrada Jurídica de Tabasco 1</t>
  </si>
  <si>
    <t xml:space="preserve">600.57.00.00.00</t>
  </si>
  <si>
    <t xml:space="preserve">Administración Desconcentrada Jurídica de Tabasco 1</t>
  </si>
  <si>
    <t xml:space="preserve">Archivo de Trámite de la Administración Desconcentrada Jurídica de Tamaulipas 1</t>
  </si>
  <si>
    <t xml:space="preserve">600.58.00.00.00</t>
  </si>
  <si>
    <t xml:space="preserve">Administración Desconcentrada Jurídica de Tamaulipas 1</t>
  </si>
  <si>
    <t xml:space="preserve">Archivo de Trámite de la Administración Desconcentrada Jurídica de Tamaulipas 3</t>
  </si>
  <si>
    <t xml:space="preserve">600.60.00.00.00</t>
  </si>
  <si>
    <t xml:space="preserve">Administración Desconcentrada Jurídica de Tamaulipas 3</t>
  </si>
  <si>
    <t xml:space="preserve">Archivo de Trámite de la Administración Desconcentrada Jurídica de Tamaulipas 4</t>
  </si>
  <si>
    <t xml:space="preserve">600.61.00.00.00</t>
  </si>
  <si>
    <t xml:space="preserve">Administración Desconcentrada Jurídica de Tamaulipas 4</t>
  </si>
  <si>
    <t xml:space="preserve">Archivo de Trámite de la Administración Desconcentrada Jurídica de Tamaulipas 5</t>
  </si>
  <si>
    <t xml:space="preserve">600.62.00.00.00</t>
  </si>
  <si>
    <t xml:space="preserve">Administración Desconcentrada Jurídica de Tamaulipas 5</t>
  </si>
  <si>
    <t xml:space="preserve">Archivo de Trámite de la Administración Desconcentrada Jurídica de Tlaxcala 1</t>
  </si>
  <si>
    <t xml:space="preserve">600.63.00.00.00</t>
  </si>
  <si>
    <t xml:space="preserve">Administración Desconcentrada Jurídica de Tlaxcala 1</t>
  </si>
  <si>
    <t xml:space="preserve">Archivo de Trámite de la Administración Desconcentrada Jurídica de Veracruz 1</t>
  </si>
  <si>
    <t xml:space="preserve">600.64.00.00.00</t>
  </si>
  <si>
    <t xml:space="preserve">Administración Desconcentrada Jurídica de Veracruz 1</t>
  </si>
  <si>
    <t xml:space="preserve">Archivo de Trámite de la Administración Desconcentrada Jurídica de Veracruz 2</t>
  </si>
  <si>
    <t xml:space="preserve">600.65.00.00.00</t>
  </si>
  <si>
    <t xml:space="preserve">Administración Desconcentrada Jurídica de Veracruz 2</t>
  </si>
  <si>
    <t xml:space="preserve">Archivo de Trámite de la Administración Desconcentrada Jurídica de Veracruz 4</t>
  </si>
  <si>
    <t xml:space="preserve">600.67.00.00.00</t>
  </si>
  <si>
    <t xml:space="preserve">Administración Desconcentrada Jurídica de Veracruz 4</t>
  </si>
  <si>
    <t xml:space="preserve">Archivo de Trámite de la Administración Desconcentrada Jurídica de Yucatán 1</t>
  </si>
  <si>
    <t xml:space="preserve">600.69.00.00.00</t>
  </si>
  <si>
    <t xml:space="preserve">Administración Desconcentrada Jurídica de Yucatán 1</t>
  </si>
  <si>
    <t xml:space="preserve">Archivo de Trámite de la Administración Desconcentrada Jurídica de Zacatecas 1</t>
  </si>
  <si>
    <t xml:space="preserve">600.70.00.00.00</t>
  </si>
  <si>
    <t xml:space="preserve">Administración Desconcentrada Jurídica de Zacatecas 1</t>
  </si>
  <si>
    <t xml:space="preserve">Archivo de Trámite de la Administración Desconcentrada Jurídica del Distrito Federal 1</t>
  </si>
  <si>
    <t xml:space="preserve">600.71.00.00.00</t>
  </si>
  <si>
    <t xml:space="preserve">Administración Desconcentrada Jurídica del Distrito Federal 1</t>
  </si>
  <si>
    <t xml:space="preserve">Archivo de Trámite de la Administración Desconcentrada Jurídica del Distrito Federal 2</t>
  </si>
  <si>
    <t xml:space="preserve">600.72.00.00.00</t>
  </si>
  <si>
    <t xml:space="preserve">Administración Desconcentrada Jurídica del Distrito Federal 2</t>
  </si>
  <si>
    <t xml:space="preserve">Archivo de Trámite de la Administración Desconcentrada Jurídica del Distrito Federal 3</t>
  </si>
  <si>
    <t xml:space="preserve">600.73.00.00.00</t>
  </si>
  <si>
    <t xml:space="preserve">Administración Desconcentrada Jurídica del Distrito Federal 3</t>
  </si>
  <si>
    <t xml:space="preserve">Archivo de Trámite de la Administración Desconcentrada Jurídica del Distrito Federal 4</t>
  </si>
  <si>
    <t xml:space="preserve">600.74.00.00.00</t>
  </si>
  <si>
    <t xml:space="preserve">Administración Desconcentrada Jurídica del Distrito Federal 4</t>
  </si>
  <si>
    <t xml:space="preserve">Archivo de Trámite de la Administración General de Planeación</t>
  </si>
  <si>
    <t xml:space="preserve">104.00.00.00.00</t>
  </si>
  <si>
    <t xml:space="preserve">Administración General de Planeación</t>
  </si>
  <si>
    <t xml:space="preserve">Archivo de Trámite de la Administración Central de Planeación  Análisis e Información</t>
  </si>
  <si>
    <t xml:space="preserve">104.01.00.00.00</t>
  </si>
  <si>
    <t xml:space="preserve">Administración Central de Planeación, Análisis e Información</t>
  </si>
  <si>
    <t xml:space="preserve">Archivo de Trámite de la Administración Central de Proyectos y Vinculación Institucional</t>
  </si>
  <si>
    <t xml:space="preserve">104.02.00.00.00</t>
  </si>
  <si>
    <t xml:space="preserve">Administración Central de Proyectos y Vinculación Institucional</t>
  </si>
  <si>
    <t xml:space="preserve">Archivo de Trámite de la Administración Central de Estudios Tributarios y Aduaneros</t>
  </si>
  <si>
    <t xml:space="preserve">104.03.00.00.00</t>
  </si>
  <si>
    <t xml:space="preserve">Administración Central de Estudios Tributarios y Aduaneros</t>
  </si>
  <si>
    <t xml:space="preserve">Archivo de Trámite de la Administración Central de Modelos de Riesgo</t>
  </si>
  <si>
    <t xml:space="preserve">104.04.00.00.00</t>
  </si>
  <si>
    <t xml:space="preserve">Administración Central de Modelos de Riesgo</t>
  </si>
  <si>
    <t xml:space="preserve">Archivo de Trámite de la Administración Central de Modelos de Integración de Información</t>
  </si>
  <si>
    <t xml:space="preserve">104.05.00.00.00</t>
  </si>
  <si>
    <t xml:space="preserve">Administración Central de Modelos de Integración de Información</t>
  </si>
  <si>
    <t xml:space="preserve">Archivo de Trámite de la Administración Central de Declaraciones y Pagos</t>
  </si>
  <si>
    <t xml:space="preserve">400.01.00.00.00</t>
  </si>
  <si>
    <t xml:space="preserve">Administración Central de Declaraciones y Pagos</t>
  </si>
  <si>
    <t xml:space="preserve">Archivo de Trámite de la Administración Central de Promoción y Vigilancia del Cumplimiento</t>
  </si>
  <si>
    <t xml:space="preserve">400.02.00.00.00</t>
  </si>
  <si>
    <t xml:space="preserve">Administración Central de Promoción y Vigilancia del Cumplimiento</t>
  </si>
  <si>
    <t xml:space="preserve">Archivo de Trámite de la Administración Central de Notificación </t>
  </si>
  <si>
    <t xml:space="preserve">400.03.00.00.00</t>
  </si>
  <si>
    <t xml:space="preserve">Administración Central de Notificación </t>
  </si>
  <si>
    <t xml:space="preserve">Archivo de Trámite de la Administración Central de Notificación</t>
  </si>
  <si>
    <t xml:space="preserve">Archivo de Trámite de la Administración Central de Programas Operativos con Entidades Federativas</t>
  </si>
  <si>
    <t xml:space="preserve">400.07.00.00.00</t>
  </si>
  <si>
    <t xml:space="preserve">Administración Central de Programas Operativos con Entidades Federativas</t>
  </si>
  <si>
    <t xml:space="preserve">Archivo de Trámite de la Administración Central de Apoyo Jurídico de Recaudación</t>
  </si>
  <si>
    <t xml:space="preserve">400.08.00.00.00</t>
  </si>
  <si>
    <t xml:space="preserve">Administración Central de Apoyo Jurídico de Recaudación</t>
  </si>
  <si>
    <t xml:space="preserve">Archivo de Trámite de la Administración Desconcentrada de Recaudación de Aguascalientes 1</t>
  </si>
  <si>
    <t xml:space="preserve">400.09.00.00.00</t>
  </si>
  <si>
    <t xml:space="preserve">Administración Desconcentrada de Recaudación de Aguascalientes 1</t>
  </si>
  <si>
    <t xml:space="preserve">Archivo de Trámite de la Administración Desconcentrada de Recaudación de Baja California 1 </t>
  </si>
  <si>
    <t xml:space="preserve">400.10.00.00.00</t>
  </si>
  <si>
    <t xml:space="preserve">Administración Desconcentrada de Recaudación de Baja California 1 </t>
  </si>
  <si>
    <t xml:space="preserve">Archivo de Trámite de la Administración Desconcentrada de Recaudación de Baja California 1</t>
  </si>
  <si>
    <t xml:space="preserve">Archivo de Trámite de la Administración Desconcentrada de Recaudación de Baja California 2</t>
  </si>
  <si>
    <t xml:space="preserve">400.11.00.00.00</t>
  </si>
  <si>
    <t xml:space="preserve">Administración Desconcentrada de Recaudación de Baja California 2</t>
  </si>
  <si>
    <t xml:space="preserve">Archivo de Trámite de la Administración Desconcentrada de Recaudación de Baja California Sur 1 </t>
  </si>
  <si>
    <t xml:space="preserve">400.13.00.00.00</t>
  </si>
  <si>
    <t xml:space="preserve">Administración Desconcentrada de Recaudación de Baja California Sur 1</t>
  </si>
  <si>
    <t xml:space="preserve">Archivo de Trámite de la Administración Desconcentrada de Recaudación de Baja California Sur 1</t>
  </si>
  <si>
    <t xml:space="preserve">Archivo de Trámite de la Administración Desconcentrada de Recaudación de Campeche 1 </t>
  </si>
  <si>
    <t xml:space="preserve">400.15.00.00.00</t>
  </si>
  <si>
    <t xml:space="preserve">Administración Desconcentrada de Recaudación de Campeche 1 </t>
  </si>
  <si>
    <t xml:space="preserve">Archivo de Trámite de la Administración Desconcentrada de Recaudación de Campeche 1</t>
  </si>
  <si>
    <t xml:space="preserve">Archivo de Trámite de la Administración Desconcentrada de Recaudación de Coahuila de Zaragoza 1 </t>
  </si>
  <si>
    <t xml:space="preserve">400.16.00.00.00</t>
  </si>
  <si>
    <t xml:space="preserve">Administración Desconcentrada de Recaudación de Coahuila de Zaragoza 1 </t>
  </si>
  <si>
    <t xml:space="preserve">Archivo de Trámite de la Administración Desconcentrada de Recaudación de Coahuila de Zaragoza 1</t>
  </si>
  <si>
    <t xml:space="preserve">Archivo de Trámite de la Administración Desconcentrada de Recaudación de Coahuila de Zaragoza 2</t>
  </si>
  <si>
    <t xml:space="preserve">400.17.00.00.00</t>
  </si>
  <si>
    <t xml:space="preserve">Administración Desconcentrada de Recaudación de Coahuila de Zaragoza 2</t>
  </si>
  <si>
    <t xml:space="preserve">Archivo de Trámite de la Administración Desconcentrada de Recaudación de Coahuila de Zaragoza 3</t>
  </si>
  <si>
    <t xml:space="preserve">400.18.00.00.00</t>
  </si>
  <si>
    <t xml:space="preserve">Administración Desconcentrada de Recaudación de Coahuila de Zaragoza 3 </t>
  </si>
  <si>
    <t xml:space="preserve">Archivo de Trámite de la Administración Desconcentrada de Recaudación de Colima 1</t>
  </si>
  <si>
    <t xml:space="preserve">400.19.00.00.00</t>
  </si>
  <si>
    <t xml:space="preserve">Administración Desconcentrada de Recaudación de Colima 1 </t>
  </si>
  <si>
    <t xml:space="preserve">Archivo de Trámite de la Administración Desconcentrada de Recaudación de Chiapas 1</t>
  </si>
  <si>
    <t xml:space="preserve">400.20.00.00.00</t>
  </si>
  <si>
    <t xml:space="preserve">Administración Desconcentrada de Recaudación de Chiapas 1 </t>
  </si>
  <si>
    <t xml:space="preserve">Archivo de Trámite de la Administración Desconcentrada de Recaudación de Chiapas 2</t>
  </si>
  <si>
    <t xml:space="preserve">400.21.00.00.00</t>
  </si>
  <si>
    <t xml:space="preserve">Administración Desconcentrada de Recaudación de Chiapas 2 </t>
  </si>
  <si>
    <t xml:space="preserve">Archivo de Trámite de la Administración Desconcentrada de Recaudación de Chihuahua 1</t>
  </si>
  <si>
    <t xml:space="preserve">400.22.00.00.00</t>
  </si>
  <si>
    <t xml:space="preserve">Administración Desconcentrada de Recaudación de Chihuahua 1 </t>
  </si>
  <si>
    <t xml:space="preserve">Archivo de Trámite de la Administración Desconcentrada de Recaudación de Chihuahua 2</t>
  </si>
  <si>
    <t xml:space="preserve">400.23.00.00.00</t>
  </si>
  <si>
    <t xml:space="preserve">Administración Desconcentrada de Recaudación de Chihuahua 2</t>
  </si>
  <si>
    <t xml:space="preserve">Archivo de Trámite de la Administración Desconcentrada de Recaudación de Durango 1</t>
  </si>
  <si>
    <t xml:space="preserve">400.24.00.00.00</t>
  </si>
  <si>
    <t xml:space="preserve">Administración Desconcentrada de Recaudación de Durango 1 </t>
  </si>
  <si>
    <t xml:space="preserve">Archivo de Trámite de la Administración Desconcentrada de Recaudación de Guanajuato 2</t>
  </si>
  <si>
    <t xml:space="preserve">400.26.00.00.00</t>
  </si>
  <si>
    <t xml:space="preserve">Administración Desconcentrada de Recaudación de Guanajuato 2 </t>
  </si>
  <si>
    <t xml:space="preserve">Archivo de Trámite de la Administración Desconcentrada de Recaudación de Guanajuato 3</t>
  </si>
  <si>
    <t xml:space="preserve">400.27.00.00.00</t>
  </si>
  <si>
    <t xml:space="preserve">Administración Desconcentrada de Recaudación de Guanajuato 3 </t>
  </si>
  <si>
    <t xml:space="preserve">Archivo de Trámite de la Administración Desconcentrada de Recaudación de Guerrero 1</t>
  </si>
  <si>
    <t xml:space="preserve">400.28.00.00.00</t>
  </si>
  <si>
    <t xml:space="preserve">Administración Desconcentrada de Recaudación de Guerrero 1 </t>
  </si>
  <si>
    <t xml:space="preserve">Archivo de Trámite de la Administración Desconcentrada de Recaudación de Hidalgo 1</t>
  </si>
  <si>
    <t xml:space="preserve">400.30.00.00.00</t>
  </si>
  <si>
    <t xml:space="preserve">Administración Desconcentrada de Recaudación de Hidalgo 1 </t>
  </si>
  <si>
    <t xml:space="preserve">Archivo de Trámite de la Administración Desconcentrada de Recaudación de Jalisco 1</t>
  </si>
  <si>
    <t xml:space="preserve">400.31.00.00.00</t>
  </si>
  <si>
    <t xml:space="preserve">Administración Desconcentrada de Recaudación de Jalisco 1 </t>
  </si>
  <si>
    <t xml:space="preserve">Archivo de Trámite de la Administración Desconcentrada de Recaudación de Jalisco 2</t>
  </si>
  <si>
    <t xml:space="preserve">400.32.00.00.00</t>
  </si>
  <si>
    <t xml:space="preserve">Administración Desconcentrada de Recaudación de Jalisco 2</t>
  </si>
  <si>
    <t xml:space="preserve">Archivo de Trámite de la Administración Desconcentrada de Recaudación de Jalisco 3</t>
  </si>
  <si>
    <t xml:space="preserve">400.33.00.00.00</t>
  </si>
  <si>
    <t xml:space="preserve">Administración Desconcentrada de Recaudación de Jalisco 3</t>
  </si>
  <si>
    <t xml:space="preserve">Archivo de Trámite de la Administración Desconcentrada de Recaudación de México 1</t>
  </si>
  <si>
    <t xml:space="preserve">400.36.00.00.00</t>
  </si>
  <si>
    <t xml:space="preserve">Administración Desconcentrada de Recaudación de México 1 </t>
  </si>
  <si>
    <t xml:space="preserve">Archivo de Trámite de la Administración Desconcentrada de Recaudación de México 2</t>
  </si>
  <si>
    <t xml:space="preserve">400.37.00.00.00</t>
  </si>
  <si>
    <t xml:space="preserve">Administración Desconcentrada de Recaudación de México 2 </t>
  </si>
  <si>
    <t xml:space="preserve">Archivo de Trámite de la Administración Desconcentrada de Recaudación de Michoacán 1</t>
  </si>
  <si>
    <t xml:space="preserve">400.38.00.00.00</t>
  </si>
  <si>
    <t xml:space="preserve">Administración Desconcentrada de Recaudación de Michoacán 1 </t>
  </si>
  <si>
    <t xml:space="preserve">Archivo de Trámite de la Administración Desconcentrada de Recaudación de Morelos 1</t>
  </si>
  <si>
    <t xml:space="preserve">400.40.00.00.00</t>
  </si>
  <si>
    <t xml:space="preserve">Administración Desconcentrada de Recaudación de Morelos 1</t>
  </si>
  <si>
    <t xml:space="preserve">Archivo de Trámite de la Administración Desconcentrada de Recaudación de Nayarit 1</t>
  </si>
  <si>
    <t xml:space="preserve">400.41.00.00.00</t>
  </si>
  <si>
    <t xml:space="preserve">Administración Desconcentrada de Recaudación de Nayarit 1</t>
  </si>
  <si>
    <t xml:space="preserve">Archivo de Trámite de la Administración Desconcentrada de Recaudación de Nuevo León 1</t>
  </si>
  <si>
    <t xml:space="preserve">400.42.00.00.00</t>
  </si>
  <si>
    <t xml:space="preserve">Administración Desconcentrada de Recaudación de Nuevo León 1</t>
  </si>
  <si>
    <t xml:space="preserve">Archivo de Trámite de la Administración Desconcentrada de Recaudación de Nuevo León 2</t>
  </si>
  <si>
    <t xml:space="preserve">400.43.00.00.00</t>
  </si>
  <si>
    <t xml:space="preserve">Administración Desconcentrada de Recaudación de Nuevo León 2 </t>
  </si>
  <si>
    <t xml:space="preserve">Archivo de Trámite de la Administración Desconcentrada de Recaudación de Nuevo León 3</t>
  </si>
  <si>
    <t xml:space="preserve">400.44.00.00.00</t>
  </si>
  <si>
    <t xml:space="preserve">Administración Desconcentrada de Recaudación de Nuevo León 3 </t>
  </si>
  <si>
    <t xml:space="preserve">Archivo de Trámite de la Administración Desconcentrada de Recaudación de Oaxaca de Juárez 1</t>
  </si>
  <si>
    <t xml:space="preserve">400.45.00.00.00</t>
  </si>
  <si>
    <t xml:space="preserve">Administración Desconcentrada de Recaudación de Oaxaca de Juárez 1 </t>
  </si>
  <si>
    <t xml:space="preserve">Archivo de Trámite de la Administración Desconcentrada de Recaudación de Puebla 1</t>
  </si>
  <si>
    <t xml:space="preserve">400.46.00.00.00</t>
  </si>
  <si>
    <t xml:space="preserve">Administración Desconcentrada de Recaudación de Puebla 1 </t>
  </si>
  <si>
    <t xml:space="preserve">Archivo de Trámite de la Administración Desconcentrada de Recaudación de Puebla 2</t>
  </si>
  <si>
    <t xml:space="preserve">400.47.00.00.00</t>
  </si>
  <si>
    <t xml:space="preserve">Administración Desconcentrada de Recaudación de Puebla 2 </t>
  </si>
  <si>
    <t xml:space="preserve">Archivo de Trámite de la Administración Desconcentrada de Recaudación de Querétaro 1</t>
  </si>
  <si>
    <t xml:space="preserve">400.48.00.00.00</t>
  </si>
  <si>
    <t xml:space="preserve">Administración Desconcentrada de Recaudación de Querétaro 1</t>
  </si>
  <si>
    <t xml:space="preserve">Archivo de Trámite de la Administración Desconcentrada de Recaudación de Quintana Roo 2</t>
  </si>
  <si>
    <t xml:space="preserve"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</si>
  <si>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</si>
  <si>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</si>
  <si>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 xml:space="preserve">400.51.00.00.00</t>
  </si>
  <si>
    <t xml:space="preserve">Administración Desconcentrada de Recaudación de San Luis Potosí 1 </t>
  </si>
  <si>
    <t xml:space="preserve">Archivo de Trámite de la Administración Desconcentrada de Recaudación de San Luis Potosí 1</t>
  </si>
  <si>
    <t xml:space="preserve">Archivo de Trámite de la Administración Desconcentrada de Recaudación de Sinaloa 1 </t>
  </si>
  <si>
    <t xml:space="preserve">400.52.00.00.00</t>
  </si>
  <si>
    <t xml:space="preserve">Administración Desconcentrada de Recaudación de Sinaloa 1 </t>
  </si>
  <si>
    <t xml:space="preserve">Archivo de Trámite de la Administración Desconcentrada de Recaudación de Sinaloa 1</t>
  </si>
  <si>
    <t xml:space="preserve">Archivo de Trámite de la Administración Desconcentrada de Recaudación de Sinaloa 2</t>
  </si>
  <si>
    <t xml:space="preserve">400.53.00.00.00</t>
  </si>
  <si>
    <t xml:space="preserve">Administración Desconcentrada de Recaudación de Sinaloa 2</t>
  </si>
  <si>
    <t xml:space="preserve">Archivo de Trámite de la Administración Desconcentrada de Recaudación de Sonora 1 </t>
  </si>
  <si>
    <t xml:space="preserve">400.55.00.00.00</t>
  </si>
  <si>
    <t xml:space="preserve">Administración Desconcentrada de Recaudación de Sonora 1 </t>
  </si>
  <si>
    <t xml:space="preserve">Archivo de Trámite de la Administración Desconcentrada de Recaudación de Sonora 1</t>
  </si>
  <si>
    <t xml:space="preserve">Archivo de Trámite de la Administración Desconcentrada de Recaudación de Sonora 2 </t>
  </si>
  <si>
    <t xml:space="preserve">400.56.00.00.00</t>
  </si>
  <si>
    <t xml:space="preserve">Administración Desconcentrada de Recaudación de Sonora 2 </t>
  </si>
  <si>
    <t xml:space="preserve">Archivo de Trámite de la Administración Desconcentrada de Recaudación de Sonora 2</t>
  </si>
  <si>
    <t xml:space="preserve">Archivo de Trámite de la Administración Desconcentrada de Recaudación de Sonora 3 </t>
  </si>
  <si>
    <t xml:space="preserve">400.57.00.00.00</t>
  </si>
  <si>
    <t xml:space="preserve">Administración Desconcentrada de Recaudación de Sonora 3 </t>
  </si>
  <si>
    <t xml:space="preserve">Archivo de Trámite de la Administración Desconcentrada de Recaudación de Sonora 3</t>
  </si>
  <si>
    <t xml:space="preserve">Archivo de Trámite de la Administración Desconcentrada de Recaudación de Tabasco 1 </t>
  </si>
  <si>
    <t xml:space="preserve">400.58.00.00.00</t>
  </si>
  <si>
    <t xml:space="preserve">Administración Desconcentrada de Recaudación de Tabasco 1 </t>
  </si>
  <si>
    <t xml:space="preserve">Archivo de Trámite de la Administración Desconcentrada de Recaudación de Tabasco 1</t>
  </si>
  <si>
    <t xml:space="preserve">Archivo de Trámite de la Administración Desconcentrada de Recaudación de Tamaulipas 1 </t>
  </si>
  <si>
    <t xml:space="preserve">400.59.00.00.00</t>
  </si>
  <si>
    <t xml:space="preserve">Administración Desconcentrada de Recaudación de Tamaulipas 1 </t>
  </si>
  <si>
    <t xml:space="preserve">Archivo de Trámite de la Administración Desconcentrada de Recaudación de Tamaulipas 1</t>
  </si>
  <si>
    <t xml:space="preserve">Archivo de Trámite de la Administración Desconcentrada de Recaudación de Tamaulipas 3 </t>
  </si>
  <si>
    <t xml:space="preserve">400.61.00.00.00</t>
  </si>
  <si>
    <t xml:space="preserve">Administración Desconcentrada de Recaudación de Tamaulipas 3 </t>
  </si>
  <si>
    <t xml:space="preserve">Archivo de Trámite de la Administración Desconcentrada de Recaudación de Tamaulipas 3</t>
  </si>
  <si>
    <t xml:space="preserve">Archivo de Trámite de la Administración Desconcentrada de Recaudación de Tamaulipas 4 </t>
  </si>
  <si>
    <t xml:space="preserve">400.62.00.00.00</t>
  </si>
  <si>
    <t xml:space="preserve">Administración Desconcentrada de Recaudación de Tamaulipas 4 </t>
  </si>
  <si>
    <t xml:space="preserve">Archivo de Trámite de la Administración Desconcentrada de Recaudación de Tamaulipas 4</t>
  </si>
  <si>
    <t xml:space="preserve">Archivo de Trámite de la Administración Desconcentrada de Recaudación de Tamaulipas 5 </t>
  </si>
  <si>
    <t xml:space="preserve">400.63.00.00.00</t>
  </si>
  <si>
    <t xml:space="preserve">Administración Desconcentrada de Recaudación de Tamaulipas 5 </t>
  </si>
  <si>
    <t xml:space="preserve">Archivo de Trámite de la Administración Desconcentrada de Recaudación de Tamaulipas 5</t>
  </si>
  <si>
    <t xml:space="preserve">Archivo de Trámite de la Administración Desconcentrada de Recaudación de Tlaxcala 1 </t>
  </si>
  <si>
    <t xml:space="preserve">400.64.00.00.00</t>
  </si>
  <si>
    <t xml:space="preserve">Administración Desconcentrada de Recaudación de Tlaxcala 1 </t>
  </si>
  <si>
    <t xml:space="preserve">Archivo de Trámite de la Administración Desconcentrada de Recaudación de Tlaxcala 1</t>
  </si>
  <si>
    <t xml:space="preserve">Archivo de Trámite de la Administración Desconcentrada de Recaudación de Veracruz 1 </t>
  </si>
  <si>
    <t xml:space="preserve">400.65.00.00.00</t>
  </si>
  <si>
    <t xml:space="preserve">Administración Desconcentrada de Recaudación de Veracruz 1 </t>
  </si>
  <si>
    <t xml:space="preserve">Archivo de Trámite de la Administración Desconcentrada de Recaudación de Veracruz 1</t>
  </si>
  <si>
    <t xml:space="preserve">Archivo de Trámite de la Administración Desconcentrada de Recaudación de Veracruz 2 </t>
  </si>
  <si>
    <t xml:space="preserve">400.66.00.00.00</t>
  </si>
  <si>
    <t xml:space="preserve">Administración Desconcentrada de Recaudación de Veracruz 2 </t>
  </si>
  <si>
    <t xml:space="preserve">Archivo de Trámite de la Administración Desconcentrada de Recaudación de Veracruz 2</t>
  </si>
  <si>
    <t xml:space="preserve">Archivo de Trámite de la Administración Desconcentrada de Recaudación de Veracruz 4 </t>
  </si>
  <si>
    <t xml:space="preserve">400.68.00.00.00</t>
  </si>
  <si>
    <t xml:space="preserve">Administración Desconcentrada de Recaudación de Veracruz 4 </t>
  </si>
  <si>
    <t xml:space="preserve">Archivo de Trámite de la Administración Desconcentrada de Recaudación de Veracruz 4</t>
  </si>
  <si>
    <t xml:space="preserve">Archivo de Trámite de la Administración Desconcentrada de Recaudación de Yucatán 1 </t>
  </si>
  <si>
    <t xml:space="preserve">400.70.00.00.00</t>
  </si>
  <si>
    <t xml:space="preserve">Administración Desconcentrada de Recaudación de Yucatán 1 </t>
  </si>
  <si>
    <t xml:space="preserve">Archivo de Trámite de la Administración Desconcentrada de Recaudación de Yucatán 1</t>
  </si>
  <si>
    <t xml:space="preserve">Archivo de Trámite de la Administración Desconcentrada de Recaudación de Zacatecas 1 </t>
  </si>
  <si>
    <t xml:space="preserve">400.71.00.00.00</t>
  </si>
  <si>
    <t xml:space="preserve">Administración Desconcentrada de Recaudación de Zacatecas 1 </t>
  </si>
  <si>
    <t xml:space="preserve">Archivo de Trámite de la Administración Desconcentrada de Recaudación de Zacatecas 1</t>
  </si>
  <si>
    <t xml:space="preserve">Archivo de Trámite de la Administración Desconcentrada de Recaudación del Distrito Federal  1</t>
  </si>
  <si>
    <t xml:space="preserve">400.72.00.00.00</t>
  </si>
  <si>
    <t xml:space="preserve">Administración Desconcentrada de Recaudación del Distrito Federal  1</t>
  </si>
  <si>
    <t xml:space="preserve">Archivo de Trámite de la Administración Desconcentrada de Recaudación del Distrito Federal 1</t>
  </si>
  <si>
    <t xml:space="preserve">Archivo de Trámite de la Administración Desconcentrada de Recaudación del Distrito Federal  2</t>
  </si>
  <si>
    <t xml:space="preserve">400.73.00.00.00</t>
  </si>
  <si>
    <t xml:space="preserve">Administración Desconcentrada de Recaudación del Distrito Federal  2</t>
  </si>
  <si>
    <t xml:space="preserve">Archivo de Trámite de la Administración Desconcentrada de Recaudación del Distrito Federal 2</t>
  </si>
  <si>
    <t xml:space="preserve">Archivo de Trámite de la Administración Desconcentrada de Recaudación del Distrito Federal  3</t>
  </si>
  <si>
    <t xml:space="preserve">400.74.00.00.00</t>
  </si>
  <si>
    <t xml:space="preserve">Administración Desconcentrada de Recaudación del Distrito Federal  3</t>
  </si>
  <si>
    <t xml:space="preserve">Archivo de Trámite de la Administración Desconcentrada de Recaudación del Distrito Federal 3</t>
  </si>
  <si>
    <t xml:space="preserve">Archivo de Trámite de la Administración Desconcentrada de Recaudación del Distrito Federal  4</t>
  </si>
  <si>
    <t xml:space="preserve">400.75.00.00.00</t>
  </si>
  <si>
    <t xml:space="preserve">Administración Desconcentrada de Recaudación del Distrito Federal  4</t>
  </si>
  <si>
    <t xml:space="preserve">Archivo de Trámite de la Administración Desconcentrada de Recaudación del Distrito Federal 4</t>
  </si>
  <si>
    <t xml:space="preserve">Archivo de Trámite de la Administración Central de Recursos Financieros</t>
  </si>
  <si>
    <t xml:space="preserve">300.01.00.00.00</t>
  </si>
  <si>
    <t xml:space="preserve">Administración Central de Recursos Financieros</t>
  </si>
  <si>
    <t xml:space="preserve">Archivo de Trámite de la Administración del Ciclo de Capital Humano 1</t>
  </si>
  <si>
    <t xml:space="preserve">300.02.01.00.00</t>
  </si>
  <si>
    <t xml:space="preserve">Administración del Ciclo de Capital Humano 1</t>
  </si>
  <si>
    <t xml:space="preserve">Archivo de Trámite de la Administración de Estudios Organizacionales</t>
  </si>
  <si>
    <t xml:space="preserve">300.02.08.00.00</t>
  </si>
  <si>
    <t xml:space="preserve">Administración de Estudios Organizacionales</t>
  </si>
  <si>
    <t xml:space="preserve">Archivo de Trámite de la Administración del Ciclo de Capital Humano 2</t>
  </si>
  <si>
    <t xml:space="preserve">300.02.02.00.00</t>
  </si>
  <si>
    <t xml:space="preserve">Administración del Ciclo de Capital Humano 2</t>
  </si>
  <si>
    <t xml:space="preserve">Archivo de Trámite de la Administración del Ciclo de Capital Humano 3</t>
  </si>
  <si>
    <t xml:space="preserve">300.02.03.00.00</t>
  </si>
  <si>
    <t xml:space="preserve">Administración del Ciclo de Capital Humano 3</t>
  </si>
  <si>
    <t xml:space="preserve">Archivo de Trámite de la Administración del Ciclo de Capital Humano 4</t>
  </si>
  <si>
    <t xml:space="preserve">300.02.04.00.00</t>
  </si>
  <si>
    <t xml:space="preserve">Administración del Ciclo de Capital Humano 4</t>
  </si>
  <si>
    <t xml:space="preserve">Archivo de Trámite de la Administración del Ciclo de Capital Humano 5 CFTyCE Campus Tlalpan</t>
  </si>
  <si>
    <t xml:space="preserve">300.02.05.01.00</t>
  </si>
  <si>
    <t xml:space="preserve">Administración del Ciclo de Capital Humano 5 CFTyCE Campus Tlalpan</t>
  </si>
  <si>
    <t xml:space="preserve">Archivo de Trámite de la Administración del Ciclo de Capital Humano 5 CFTYCE Campus Chichimequillas</t>
  </si>
  <si>
    <t xml:space="preserve">300.02.05.03.00</t>
  </si>
  <si>
    <t xml:space="preserve">Administración del Ciclo de Capital Humano 5 CFTYCE Campus Chichimequillas</t>
  </si>
  <si>
    <t xml:space="preserve">Archivo de Trámite de la Administración del Ciclo de Capital Humano 6</t>
  </si>
  <si>
    <t xml:space="preserve">300.02.06.00.00</t>
  </si>
  <si>
    <t xml:space="preserve">Administración del Ciclo de Capital Humano 6</t>
  </si>
  <si>
    <t xml:space="preserve">Archivo de Trámite de la Administración Central de Destino de Bienes</t>
  </si>
  <si>
    <t xml:space="preserve">300.03.00.00.00</t>
  </si>
  <si>
    <t xml:space="preserve">Administración Central de Destino de Bienes</t>
  </si>
  <si>
    <t xml:space="preserve">Archivo de Trámite de la Administración de Recursos Materiales 1</t>
  </si>
  <si>
    <t xml:space="preserve">300.04.01.00.00</t>
  </si>
  <si>
    <t xml:space="preserve">Administración de Recursos Materiales 1</t>
  </si>
  <si>
    <t xml:space="preserve">Archivo de Trámite de la Administración de Recursos Materiales 2</t>
  </si>
  <si>
    <t xml:space="preserve">300.04.02.00.00</t>
  </si>
  <si>
    <t xml:space="preserve">Administración de Recursos Materiales 2</t>
  </si>
  <si>
    <t xml:space="preserve">Archivo de Trámite de la Administración de Recursos Materiales 3</t>
  </si>
  <si>
    <t xml:space="preserve">300.04.03.00.00</t>
  </si>
  <si>
    <t xml:space="preserve">Administración de Recursos Materiales 3</t>
  </si>
  <si>
    <t xml:space="preserve">Archivo de Trámite de la Administración de Recursos Materiales 4</t>
  </si>
  <si>
    <t xml:space="preserve">300.04.04.00.00</t>
  </si>
  <si>
    <t xml:space="preserve">Administración de Recursos Materiales 4</t>
  </si>
  <si>
    <t xml:space="preserve">Archivo de Trámite de la Administración de Recursos Materiales 5</t>
  </si>
  <si>
    <t xml:space="preserve">300.04.05.00.00</t>
  </si>
  <si>
    <t xml:space="preserve">Archivo de Trámite de la Administración Central de Apoyo Jurídico de Recursos y Servicios</t>
  </si>
  <si>
    <t xml:space="preserve">300.05.00.00.00</t>
  </si>
  <si>
    <t xml:space="preserve">Administración Central de Apoyo Jurídico de Recursos y Servicios</t>
  </si>
  <si>
    <t xml:space="preserve">Archivo de Trámite de la Subadministración de Recursos y Servicios de Aguascalientes</t>
  </si>
  <si>
    <t xml:space="preserve">300.07.00.01.00</t>
  </si>
  <si>
    <t xml:space="preserve">Subadministración de Recursos y Servicios de Aguascalientes</t>
  </si>
  <si>
    <t xml:space="preserve">Archivo de Trámite del Módulo de Recursos y Servicios de León</t>
  </si>
  <si>
    <t xml:space="preserve">300.07.00.01.01</t>
  </si>
  <si>
    <t xml:space="preserve"> Módulo de Recursos y Servicios de León</t>
  </si>
  <si>
    <t xml:space="preserve">Archivo de Trámite del Módulo de Recursos y Servicios de San Luis Potosí</t>
  </si>
  <si>
    <t xml:space="preserve">300.07.00.01.02</t>
  </si>
  <si>
    <t xml:space="preserve"> Módulo de Recursos y Servicios de San Luis Potosí</t>
  </si>
  <si>
    <t xml:space="preserve">Archivo de Trámite del Módulo de Recursos y Servicios de Zacatecas</t>
  </si>
  <si>
    <t xml:space="preserve">300.07.00.01.03</t>
  </si>
  <si>
    <t xml:space="preserve"> Módulo de Recursos y Servicios de Zacatecas</t>
  </si>
  <si>
    <t xml:space="preserve">Archivo de Trámite de la Subadministración de Recursos y Servicios de la Paz</t>
  </si>
  <si>
    <t xml:space="preserve">300.07.00.02.00</t>
  </si>
  <si>
    <t xml:space="preserve">Subadministración de Recursos y Servicios de la Paz</t>
  </si>
  <si>
    <t xml:space="preserve">Archivo de Trámite de la Subadministración de Recursos y Servicios de los Cabos</t>
  </si>
  <si>
    <t xml:space="preserve">300.07.00.03.00</t>
  </si>
  <si>
    <t xml:space="preserve">Subadministración de Recursos y Servicios de los Cabos</t>
  </si>
  <si>
    <t xml:space="preserve">Archivo de Trámite de la Subadministración de Recursos y Servicios de Torreón</t>
  </si>
  <si>
    <t xml:space="preserve">300.07.00.04.00</t>
  </si>
  <si>
    <t xml:space="preserve">Subadministración de Recursos y Servicios de Torreón</t>
  </si>
  <si>
    <t xml:space="preserve">Archivo de Trámite del Módulo de Recursos y Servicios de Durango</t>
  </si>
  <si>
    <t xml:space="preserve">300.07.00.04.05</t>
  </si>
  <si>
    <t xml:space="preserve"> Módulo de Recursos y Servicios de Durango</t>
  </si>
  <si>
    <t xml:space="preserve">Archivo de Trámite de la Subadministración de Recursos y Servicios de Colima</t>
  </si>
  <si>
    <t xml:space="preserve">300.07.00.05.00</t>
  </si>
  <si>
    <t xml:space="preserve">Subadministración de Recursos y Servicios de Colima</t>
  </si>
  <si>
    <t xml:space="preserve">Archivo de Trámite del Módulo de Recursos y Servicios de Manzanillo</t>
  </si>
  <si>
    <t xml:space="preserve">300.07.00.05.01</t>
  </si>
  <si>
    <t xml:space="preserve"> Módulo de Recursos y Servicios de Manzanillo</t>
  </si>
  <si>
    <t xml:space="preserve">Archivo de Trámite de la Subadministración de Recursos y Servicios de Tuxtla Gutiérrez</t>
  </si>
  <si>
    <t xml:space="preserve">300.07.00.06.00</t>
  </si>
  <si>
    <t xml:space="preserve">Subadministración de Recursos y Servicios de Tuxtla Gutiérrez</t>
  </si>
  <si>
    <t xml:space="preserve">Archivo de Trámite del Módulo de Recursos y Servicios de Tapachula</t>
  </si>
  <si>
    <t xml:space="preserve">300.07.00.06.05</t>
  </si>
  <si>
    <t xml:space="preserve"> Módulo de Recursos y Servicios de Tapachula</t>
  </si>
  <si>
    <t xml:space="preserve">Archivo de Trámite de la Subadministración de Recursos y Servicios de Chihuahua</t>
  </si>
  <si>
    <t xml:space="preserve">300.07.00.07.00</t>
  </si>
  <si>
    <t xml:space="preserve">Subadministración de Recursos y Servicios de Chihuahua</t>
  </si>
  <si>
    <t xml:space="preserve">Archivo de Trámite de la Subadministración de Recursos y Servicios de Ciudad Juárez</t>
  </si>
  <si>
    <t xml:space="preserve">300.07.00.08.00</t>
  </si>
  <si>
    <t xml:space="preserve">Subadministración de Recursos y Servicios de Ciudad Juárez</t>
  </si>
  <si>
    <t xml:space="preserve">Archivo de Trámite del Módulo de Recursos y Servicios de Irapuato</t>
  </si>
  <si>
    <t xml:space="preserve">300.07.00.09.02</t>
  </si>
  <si>
    <t xml:space="preserve"> Módulo de Recursos y Servicios de Irapuato</t>
  </si>
  <si>
    <t xml:space="preserve">Archivo de Trámite del Módulo de Recursos y Servicios de Quéretaro</t>
  </si>
  <si>
    <t xml:space="preserve">300.07.00.09.01</t>
  </si>
  <si>
    <t xml:space="preserve"> Módulo de Recursos y Servicios de Quéretaro</t>
  </si>
  <si>
    <t xml:space="preserve">Archivo de Trámite de la Subadministración de Recursos y Servicios de Acapulco</t>
  </si>
  <si>
    <t xml:space="preserve">300.07.00.10.00</t>
  </si>
  <si>
    <t xml:space="preserve">Subadministración de Recursos y Servicios de Acapulco</t>
  </si>
  <si>
    <t xml:space="preserve">Archivo de Trámite de la Subadministración de Recursos y Servicios de Pachuca</t>
  </si>
  <si>
    <t xml:space="preserve">300.07.00.11.00</t>
  </si>
  <si>
    <t xml:space="preserve">Subadministración de Recursos y Servicios de Pachuca</t>
  </si>
  <si>
    <t xml:space="preserve">Archivo de Trámite de la Subadministración de Recursos y Servicios de Naucalpan</t>
  </si>
  <si>
    <t xml:space="preserve">300.07.00.12.00</t>
  </si>
  <si>
    <t xml:space="preserve">Subadministración de Recursos y Servicios de Naucalpan</t>
  </si>
  <si>
    <t xml:space="preserve">Archivo de Trámite de la Subadministración de Recursos y Servicios de Morelia</t>
  </si>
  <si>
    <t xml:space="preserve">300.07.00.13.00</t>
  </si>
  <si>
    <t xml:space="preserve">Subadministración de Recursos y Servicios de Morelia</t>
  </si>
  <si>
    <t xml:space="preserve">Archivo de Trámite de la Subadministración de Recursos y Servicios de Cuernavaca</t>
  </si>
  <si>
    <t xml:space="preserve">300.07.00.14.00</t>
  </si>
  <si>
    <t xml:space="preserve">Subadministración de Recursos y Servicios de Cuernavaca</t>
  </si>
  <si>
    <t xml:space="preserve">Archivo de Trámite del Módulo de Recursos y Servicios de Iguala</t>
  </si>
  <si>
    <t xml:space="preserve">300.07.00.14.01</t>
  </si>
  <si>
    <t xml:space="preserve"> Módulo de Recursos y Servicios de Iguala</t>
  </si>
  <si>
    <t xml:space="preserve">Archivo de Trámite de la Subadministración de Recursos y Servicios de Tepic</t>
  </si>
  <si>
    <t xml:space="preserve">300.07.00.15.00</t>
  </si>
  <si>
    <t xml:space="preserve">Subadministración de Recursos y Servicios de Tepic</t>
  </si>
  <si>
    <t xml:space="preserve">Archivo de Trámite de la Subadministración de Recursos y Servicios de Oaxaca</t>
  </si>
  <si>
    <t xml:space="preserve">300.07.00.16.00</t>
  </si>
  <si>
    <t xml:space="preserve">Subadministración de Recursos y Servicios de Oaxaca</t>
  </si>
  <si>
    <t xml:space="preserve">Archivo de Trámite de la Subadministración de Recursos y Servicios de Puebla</t>
  </si>
  <si>
    <t xml:space="preserve">300.07.00.17.00</t>
  </si>
  <si>
    <t xml:space="preserve">Subadministración de Recursos y Servicios de Puebla</t>
  </si>
  <si>
    <t xml:space="preserve">Archivo de Trámite de la Subadministración de Recursos y Servicios de Chichimequillas</t>
  </si>
  <si>
    <t xml:space="preserve">300.07.00.18.00</t>
  </si>
  <si>
    <t xml:space="preserve">Subadministración de Recursos y Servicios de Chichimequillas</t>
  </si>
  <si>
    <t xml:space="preserve">Archivo de Trámite de la Subadministración de Recursos y Servicios de Cancún</t>
  </si>
  <si>
    <t xml:space="preserve">300.07.00.19.00</t>
  </si>
  <si>
    <t xml:space="preserve">Subadministración de Recursos y Servicios de Cancún</t>
  </si>
  <si>
    <t xml:space="preserve">Archivo de Trámite del Módulo de Recursos y Servicios de Chetumal</t>
  </si>
  <si>
    <t xml:space="preserve">300.07.00.19.01</t>
  </si>
  <si>
    <t xml:space="preserve"> Módulo de Recursos y Servicios de Chetumal</t>
  </si>
  <si>
    <t xml:space="preserve">Archivo de Trámite de la Subadministración de Recursos y Servicios de Culiacán</t>
  </si>
  <si>
    <t xml:space="preserve">300.07.00.20.00</t>
  </si>
  <si>
    <t xml:space="preserve">Subadministración de Recursos y Servicios de Culiacán</t>
  </si>
  <si>
    <t xml:space="preserve">Archivo de Trámite del Módulo de Recursos y Servicios de Los Mochis</t>
  </si>
  <si>
    <t xml:space="preserve">300.07.00.20.01</t>
  </si>
  <si>
    <t xml:space="preserve"> Módulo de Recursos y Servicios de Los Mochis</t>
  </si>
  <si>
    <t xml:space="preserve">Archivo de Trámite del Módulo de Recursos y Servicios de Mazatlán</t>
  </si>
  <si>
    <t xml:space="preserve">300.07.00.20.02</t>
  </si>
  <si>
    <t xml:space="preserve"> Módulo de Recursos y Servicios de Mazatlán</t>
  </si>
  <si>
    <t xml:space="preserve">Archivo de Trámite de la Subadministración de Recursos y Servicios de Hermosillo</t>
  </si>
  <si>
    <t xml:space="preserve">300.07.00.21.00</t>
  </si>
  <si>
    <t xml:space="preserve">Subadministración de Recursos y Servicios de Hermosillo</t>
  </si>
  <si>
    <t xml:space="preserve">Archivo de Trámite del Módulo de Recursos y Servicios de Obregón</t>
  </si>
  <si>
    <t xml:space="preserve">300.07.00.21.05</t>
  </si>
  <si>
    <t xml:space="preserve"> Módulo de Recursos y Servicios de Obregón</t>
  </si>
  <si>
    <t xml:space="preserve">Archivo de Trámite de la Subadministración de Recursos y Servicios de Nogales</t>
  </si>
  <si>
    <t xml:space="preserve">300.07.00.22.00</t>
  </si>
  <si>
    <t xml:space="preserve">Subadministración de Recursos y Servicios de Nogales</t>
  </si>
  <si>
    <t xml:space="preserve">Archivo de Trámite de la Subadministración de Recursos y Servicios de Villahermosa</t>
  </si>
  <si>
    <t xml:space="preserve">300.07.00.23.00</t>
  </si>
  <si>
    <t xml:space="preserve">Subadministración de Recursos y Servicios de Villahermosa</t>
  </si>
  <si>
    <t xml:space="preserve">Archivo de Trámite del Módulo de Recursos y Servicios de Coatzacoalcos</t>
  </si>
  <si>
    <t xml:space="preserve">300.07.00.23.01</t>
  </si>
  <si>
    <t xml:space="preserve"> Módulo de Recursos y Servicios de Coatzacoalcos</t>
  </si>
  <si>
    <t xml:space="preserve">Archivo de Trámite de la Subadministración de Recursos y Servicios de Nuevo Laredo</t>
  </si>
  <si>
    <t xml:space="preserve">300.07.00.24.00</t>
  </si>
  <si>
    <t xml:space="preserve">Subadministración de Recursos y Servicios de Nuevo Laredo</t>
  </si>
  <si>
    <t xml:space="preserve">Archivo de Trámite del Módulo de Recursos y Servicios de Piedras Negras</t>
  </si>
  <si>
    <t xml:space="preserve">300.07.00.24.05</t>
  </si>
  <si>
    <t xml:space="preserve"> Módulo de Recursos y Servicios de Piedras Negras</t>
  </si>
  <si>
    <t xml:space="preserve">Archivo de Trámite de la Subadministración de Recursos y Servicios de Reynosa</t>
  </si>
  <si>
    <t xml:space="preserve">300.07.00.25.00</t>
  </si>
  <si>
    <t xml:space="preserve">Subadministración de Recursos y Servicios de Reynosa</t>
  </si>
  <si>
    <t xml:space="preserve">Archivo de Trámite del Módulo de Recursos y Servicios de Matamoros</t>
  </si>
  <si>
    <t xml:space="preserve">300.07.00.25.06</t>
  </si>
  <si>
    <t xml:space="preserve"> Módulo de Recursos y Servicios de Matamoros</t>
  </si>
  <si>
    <t xml:space="preserve">Archivo de Trámite de la Subadministración de Recursos y Servicios de Tampico</t>
  </si>
  <si>
    <t xml:space="preserve">300.07.00.26.00</t>
  </si>
  <si>
    <t xml:space="preserve">Subadministración de Recursos y Servicios de Tampico</t>
  </si>
  <si>
    <t xml:space="preserve">Archivo de Trámite del Módulo de Recursos y Servicios de Tuxpan</t>
  </si>
  <si>
    <t xml:space="preserve">300.07.00.26.01</t>
  </si>
  <si>
    <t xml:space="preserve"> Módulo de Recursos y Servicios de Tuxpan</t>
  </si>
  <si>
    <t xml:space="preserve">Archivo de Trámite del Módulo de Recursos y Servicios de Ciudad Victoria</t>
  </si>
  <si>
    <t xml:space="preserve">300.07.00.26.02</t>
  </si>
  <si>
    <t xml:space="preserve"> Módulo de Recursos y Servicios de Ciudad Victoria</t>
  </si>
  <si>
    <t xml:space="preserve">Archivo de Trámite de la Subadministración de Recursos y Servicios de Veracruz</t>
  </si>
  <si>
    <t xml:space="preserve">300.07.00.27.00</t>
  </si>
  <si>
    <t xml:space="preserve">Subadministración de Recursos y Servicios de Veracruz</t>
  </si>
  <si>
    <t xml:space="preserve">Archivo de Trámite del Módulo de Recursos y Servicios de Córdoba</t>
  </si>
  <si>
    <t xml:space="preserve">300.07.00.27.01</t>
  </si>
  <si>
    <t xml:space="preserve"> Módulo de Recursos y Servicios de Córdoba</t>
  </si>
  <si>
    <t xml:space="preserve">Archivo de Trámite del Módulo de Recursos y Servicios de Xalapa</t>
  </si>
  <si>
    <t xml:space="preserve">300.07.00.27.02</t>
  </si>
  <si>
    <t xml:space="preserve"> Módulo de Recursos y Servicios de Xalapa</t>
  </si>
  <si>
    <t xml:space="preserve">Archivo de Trámite de la Subadministración de Recursos y Servicios de Mérida</t>
  </si>
  <si>
    <t xml:space="preserve">300.07.00.28.00</t>
  </si>
  <si>
    <t xml:space="preserve">Subadministración de Recursos y Servicios de Mérida</t>
  </si>
  <si>
    <t xml:space="preserve">Archivo de Trámite del Módulo de Recursos y Servicios de Campeche</t>
  </si>
  <si>
    <t xml:space="preserve">300.07.00.28.01</t>
  </si>
  <si>
    <t xml:space="preserve"> Módulo de Recursos y Servicios de Campeche</t>
  </si>
  <si>
    <t xml:space="preserve">Archivo de Trámite de la Subadministración de Recursos y Servicios de Toluca</t>
  </si>
  <si>
    <t xml:space="preserve">300.07.00.29.00</t>
  </si>
  <si>
    <t xml:space="preserve">Subadministración de Recursos y Servicios de Toluca</t>
  </si>
  <si>
    <t xml:space="preserve">Archivo de Trámite del Módulo de Recursos y Servicios de Tlaxcala</t>
  </si>
  <si>
    <t xml:space="preserve">300.07.04.17.06</t>
  </si>
  <si>
    <t xml:space="preserve"> Módulo de Recursos y Servicios de Tlaxcala</t>
  </si>
  <si>
    <t xml:space="preserve">Archivo de Trámite de la Administracion de Operación de Recursos Y Servicios 6</t>
  </si>
  <si>
    <t xml:space="preserve">300.07.06.00.00</t>
  </si>
  <si>
    <t xml:space="preserve">Administracion de Operación de Recursos Y Servicios 6</t>
  </si>
  <si>
    <t xml:space="preserve">Archivo de Trámite de la Administracion de Operación de Recursos Y Servicios 7</t>
  </si>
  <si>
    <t xml:space="preserve">300.07.07.00.00</t>
  </si>
  <si>
    <t xml:space="preserve">Administracion de Operación de Recursos Y Servicios 7</t>
  </si>
  <si>
    <t xml:space="preserve">Archivo de Trámite del Módulo de Recursos y Servicios de Ciudad Guzmán</t>
  </si>
  <si>
    <t xml:space="preserve">300.07.07.05.01</t>
  </si>
  <si>
    <t xml:space="preserve"> Módulo de Recursos y Servicios de Ciudad Guzmán</t>
  </si>
  <si>
    <t xml:space="preserve">Archivo de Trámite del Módulo de Recursos y Servicios de Puerto Vallarta</t>
  </si>
  <si>
    <t xml:space="preserve">300.07.07.05.02</t>
  </si>
  <si>
    <t xml:space="preserve"> Módulo de Recursos y Servicios de Puerto Vallarta</t>
  </si>
  <si>
    <t xml:space="preserve">Archivo de Trámite de la Administracion de Operación de Recursos Y Servicios 8</t>
  </si>
  <si>
    <t xml:space="preserve">300.07.08.00.00</t>
  </si>
  <si>
    <t xml:space="preserve">Administracion de Operación de Recursos Y Servicios 8</t>
  </si>
  <si>
    <t xml:space="preserve">Archivo de Trámite de la Archivo de Trámite del Módulo de Recursos y Servicios de Saltillo</t>
  </si>
  <si>
    <t xml:space="preserve">300.07.08.00.01</t>
  </si>
  <si>
    <t xml:space="preserve"> Módulo de Recursos y Servicios de Saltillo</t>
  </si>
  <si>
    <t xml:space="preserve">Archivo de Trámite del Módulo de Recursos y Servicios de Saltillo</t>
  </si>
  <si>
    <t xml:space="preserve">Archivo de Trámite de la Administracion de Operación de Recursos Y Servicios 9</t>
  </si>
  <si>
    <t xml:space="preserve">300.07.09.00.00</t>
  </si>
  <si>
    <t xml:space="preserve">Administracion de Operación de Recursos Y Servicios 9</t>
  </si>
  <si>
    <t xml:space="preserve">Archivo de Trámite del Módulo de Recursos y Servicios de Mexicali</t>
  </si>
  <si>
    <t xml:space="preserve">300.07.09.00.01</t>
  </si>
  <si>
    <t xml:space="preserve"> Módulo de Recursos y Servicios de Mexicali</t>
  </si>
  <si>
    <t xml:space="preserve">Archivo de Trámite de la Subadministración de Recursos y Servicios de Celaya</t>
  </si>
  <si>
    <t xml:space="preserve">300.07.00.09.00</t>
  </si>
  <si>
    <t xml:space="preserve">Subadministración de Recursos y Servicios de Celaya</t>
  </si>
  <si>
    <t xml:space="preserve">Archivo de Trámite del Módulo de Recursos y Servicios de Ensenada</t>
  </si>
  <si>
    <t xml:space="preserve">300.07.09.00.02</t>
  </si>
  <si>
    <t xml:space="preserve"> Módulo de Recursos y Servicios de Ensenada</t>
  </si>
  <si>
    <t xml:space="preserve">Archivo de Trámite de la Administración Central de Fideicomisos</t>
  </si>
  <si>
    <t xml:space="preserve">300.08.00.00.00</t>
  </si>
  <si>
    <t xml:space="preserve">Administración Central de Fideicomisos</t>
  </si>
  <si>
    <t xml:space="preserve">Archivo de Trámite de la Administración Central de Coordinación de Seguridad Institucional</t>
  </si>
  <si>
    <t xml:space="preserve">300.09.00.00.00</t>
  </si>
  <si>
    <t xml:space="preserve">Administración Central de Coordinación de Seguridad Institucional</t>
  </si>
  <si>
    <t xml:space="preserve">Archivo de Trámite de la Administración Central de Servicios Tributarios al Contribuyente </t>
  </si>
  <si>
    <t xml:space="preserve">700.01.00.00.00</t>
  </si>
  <si>
    <t xml:space="preserve">Administración Central de Servicios Tributarios al Contribuyente </t>
  </si>
  <si>
    <t xml:space="preserve">Archivo de Trámite de la Administración Central de Servicios Tributarios al Contribuyente</t>
  </si>
  <si>
    <t xml:space="preserve">Archivo de Trámite de la Administración Central de Apoyo Jurídico de Servicios al Contribuyente</t>
  </si>
  <si>
    <t xml:space="preserve">700.02.00.00.00</t>
  </si>
  <si>
    <t xml:space="preserve">Administración Central de Apoyo Jurídico de Servicios al Contribuyente</t>
  </si>
  <si>
    <t xml:space="preserve">Archivo de Trámite de la Administración Central de Gestión de Servicios y Trámites con Medios Electrónicos </t>
  </si>
  <si>
    <t xml:space="preserve">700.03.00.00.00</t>
  </si>
  <si>
    <t xml:space="preserve">Administración Central de Gestión de Servicios y Trámites con Medios Electrónicos </t>
  </si>
  <si>
    <t xml:space="preserve">Archivo de Trámite de la Administración Central de Gestión de Servicios y Trámites con Medios Electrónicos</t>
  </si>
  <si>
    <t xml:space="preserve">Archivo de Trámite de la Administración Central de Operación de Padrones </t>
  </si>
  <si>
    <t xml:space="preserve">700.04.00.00.00</t>
  </si>
  <si>
    <t xml:space="preserve">Administración Central de Operación de Padrones </t>
  </si>
  <si>
    <t xml:space="preserve">Archivo de Trámite de la Administración Central de Operación de Padrones</t>
  </si>
  <si>
    <t xml:space="preserve">Archivo de Trámite de la Administración Central de Comunicación Institucional</t>
  </si>
  <si>
    <t xml:space="preserve">700.05.00.00.00</t>
  </si>
  <si>
    <t xml:space="preserve">Administración Central de Comunicación Institucional</t>
  </si>
  <si>
    <t xml:space="preserve">Archivo de Trámite de la Administración Central de Programas Interinstitucionales de Servicios </t>
  </si>
  <si>
    <t xml:space="preserve">700.06.00.00.00</t>
  </si>
  <si>
    <t xml:space="preserve">Administración Central de Programas Interinstitucionales de Servicios </t>
  </si>
  <si>
    <t xml:space="preserve">Archivo de Trámite de la Administración Central de Programas Interinstitucionales de Servicios</t>
  </si>
  <si>
    <t xml:space="preserve">Archivo de Trámite de la Administración Central de Promoción a la Formalidad </t>
  </si>
  <si>
    <t xml:space="preserve">700.07.00.00.00</t>
  </si>
  <si>
    <t xml:space="preserve">Administración Central de Promoción a la Formalidad </t>
  </si>
  <si>
    <t xml:space="preserve">Archivo de Trámite de la Administración Central de Promoción a la Formalidad</t>
  </si>
  <si>
    <t xml:space="preserve">Archivo de Trámite de la Coordinación Nacional de las Administraciones Desconcentradas de Servicios al Contribuyente </t>
  </si>
  <si>
    <t xml:space="preserve">700.09.00.00.00</t>
  </si>
  <si>
    <t xml:space="preserve">Coordinación Nacional de las Administraciones Desconcentradas de Servicios al Contribuyente </t>
  </si>
  <si>
    <t xml:space="preserve">Archivo de Trámite de la Coordinación Nacional de las Administraciones Desconcentradas de Servicios al Contribuyente</t>
  </si>
  <si>
    <t xml:space="preserve">Archivo de Trámite de la Administración Desconcentrada Servicios al Contribuyente de Aguascalientes 1</t>
  </si>
  <si>
    <t xml:space="preserve">700.10.00.00.00</t>
  </si>
  <si>
    <t xml:space="preserve">Administración Desconcentrada Servicios al Contribuyente de Aguascalientes 1</t>
  </si>
  <si>
    <t xml:space="preserve">Archivo de Trámite de la Administración Desconcentrada Servicios al Contribuyente de Baja California 1</t>
  </si>
  <si>
    <t xml:space="preserve">700.11.00.00.00</t>
  </si>
  <si>
    <t xml:space="preserve">Administración Desconcentrada Servicios al Contribuyente de Baja California 1</t>
  </si>
  <si>
    <t xml:space="preserve">Archivo de Trámite de la Administración Desconcentrada Servicios al Contribuyente de Baja California 2</t>
  </si>
  <si>
    <t xml:space="preserve">700.12.00.00.00</t>
  </si>
  <si>
    <t xml:space="preserve">Administración Desconcentrada Servicios al Contribuyente de Baja California 2</t>
  </si>
  <si>
    <t xml:space="preserve">Archivo de Trámite del Módulo de Servicios Tributarios de Ensenada</t>
  </si>
  <si>
    <t xml:space="preserve">700.13.00.00.00</t>
  </si>
  <si>
    <t xml:space="preserve"> Módulo de Servicios Tributarios de Ensenada</t>
  </si>
  <si>
    <t xml:space="preserve">Archivo de Trámite de la Administración Desconcentrada Servicios al Contribuyente de Baja California Sur 1</t>
  </si>
  <si>
    <t xml:space="preserve">700.14.00.00.00</t>
  </si>
  <si>
    <t xml:space="preserve">Administración Desconcentrada Servicios al Contribuyente de Baja California Sur 1</t>
  </si>
  <si>
    <t xml:space="preserve">Archivo de Trámite del Módulo de Servicios Tributarios de los Cabos</t>
  </si>
  <si>
    <t xml:space="preserve">700.15.00.00.00</t>
  </si>
  <si>
    <t xml:space="preserve"> Módulo de Servicios Tributarios de los Cabos</t>
  </si>
  <si>
    <t xml:space="preserve">Archivo de Trámite de la Administración Desconcentrada Servicios al Contribuyente de Campeche 1</t>
  </si>
  <si>
    <t xml:space="preserve">700.16.00.00.00</t>
  </si>
  <si>
    <t xml:space="preserve">Administración Desconcentrada Servicios al Contribuyente de Campeche 1</t>
  </si>
  <si>
    <t xml:space="preserve">Archivo de Trámite de la Administración Desconcentrada Servicios al Contribuyente de Coahuila de Zaragoza 1</t>
  </si>
  <si>
    <t xml:space="preserve">700.17.00.00.00</t>
  </si>
  <si>
    <t xml:space="preserve">Administración Desconcentrada Servicios al Contribuyente de Coahuila de Zaragoza 1</t>
  </si>
  <si>
    <t xml:space="preserve">Archivo de Trámite de la Administración Desconcentrada Servicios al Contribuyente de Coahuila de Zaragoza 2</t>
  </si>
  <si>
    <t xml:space="preserve">700.18.00.00.00</t>
  </si>
  <si>
    <t xml:space="preserve">Administración Desconcentrada Servicios al Contribuyente de Coahuila de Zaragoza 2</t>
  </si>
  <si>
    <t xml:space="preserve">Archivo de Trámite de la Administración Desconcentrada Servicios al Contribuyente de Coahuila de Zaragoza 3</t>
  </si>
  <si>
    <t xml:space="preserve">700.19.00.00.00</t>
  </si>
  <si>
    <t xml:space="preserve">Administración Desconcentrada Servicios al Contribuyente de Coahuila de Zaragoza 3</t>
  </si>
  <si>
    <t xml:space="preserve">Archivo de Trámite de la Administración Desconcentrada Servicios al Contribuyente de Colima 1</t>
  </si>
  <si>
    <t xml:space="preserve">700.20.00.00.00</t>
  </si>
  <si>
    <t xml:space="preserve">Administración Desconcentrada Servicios al Contribuyente de Colima 1</t>
  </si>
  <si>
    <t xml:space="preserve">Archivo de Trámite de la Administración Desconcentrada Servicios al Contribuyente de Chiapas 1</t>
  </si>
  <si>
    <t xml:space="preserve">700.21.00.00.00</t>
  </si>
  <si>
    <t xml:space="preserve">Administración Desconcentrada Servicios al Contribuyente de Chiapas 1</t>
  </si>
  <si>
    <t xml:space="preserve">Archivo de Trámite de la Administración Desconcentrada Servicios al Contribuyente de Chiapas 2</t>
  </si>
  <si>
    <t xml:space="preserve">700.22.00.00.00</t>
  </si>
  <si>
    <t xml:space="preserve">Administración Desconcentrada Servicios al Contribuyente de Chiapas 2</t>
  </si>
  <si>
    <t xml:space="preserve">Archivo de Trámite de la Administración Desconcentrada Servicios al Contribuyente de Chihuahua 1</t>
  </si>
  <si>
    <t xml:space="preserve">700.23.00.00.00</t>
  </si>
  <si>
    <t xml:space="preserve">Administración Desconcentrada Servicios al Contribuyente de Chihuahua 1</t>
  </si>
  <si>
    <t xml:space="preserve">Archivo de Trámite de la Administración Desconcentrada Servicios al Contribuyente de Chihuahua 2</t>
  </si>
  <si>
    <t xml:space="preserve">700.24.00.00.00</t>
  </si>
  <si>
    <t xml:space="preserve">Administración Desconcentrada Servicios al Contribuyente de Chihuahua 2</t>
  </si>
  <si>
    <t xml:space="preserve">Archivo de Trámite de la Administración Desconcentrada Servicios al Contribuyente de Durango 1</t>
  </si>
  <si>
    <t xml:space="preserve">700.25.00.00.00</t>
  </si>
  <si>
    <t xml:space="preserve">Administración Desconcentrada Servicios al Contribuyente de Durango 1</t>
  </si>
  <si>
    <t xml:space="preserve">Archivo de Trámite del Módulo de Servicios Tributarios de Irapuato</t>
  </si>
  <si>
    <t xml:space="preserve">700.26.00.00.00</t>
  </si>
  <si>
    <t xml:space="preserve"> Módulo de Servicios Tributarios de Irapuato</t>
  </si>
  <si>
    <t xml:space="preserve">Archivo de Trámite de la Administración Desconcentrada Servicios al Contribuyente de Guanajuato 2</t>
  </si>
  <si>
    <t xml:space="preserve">700.27.00.00.00</t>
  </si>
  <si>
    <t xml:space="preserve">Administración Desconcentrada Servicios al Contribuyente de Guanajuato 2</t>
  </si>
  <si>
    <t xml:space="preserve">Archivo de Trámite de la Administración Desconcentrada Servicios al Contribuyente de Guanajuato 3</t>
  </si>
  <si>
    <t xml:space="preserve">700.28.00.00.00</t>
  </si>
  <si>
    <t xml:space="preserve">Administración Desconcentrada Servicios al Contribuyente de Guanajuato 3</t>
  </si>
  <si>
    <t xml:space="preserve">Archivo de Trámite de la Administración Desconcentrada Servicios al Contribuyente de Guerrero 1</t>
  </si>
  <si>
    <t xml:space="preserve">700.29.00.00.00</t>
  </si>
  <si>
    <t xml:space="preserve">Administración Desconcentrada Servicios al Contribuyente de Guerrero 1</t>
  </si>
  <si>
    <t xml:space="preserve">Archivo de Trámite del Módulo de Servicios Tributarios de Iguala</t>
  </si>
  <si>
    <t xml:space="preserve">700.30.00.00.00</t>
  </si>
  <si>
    <t xml:space="preserve"> Módulo de Servicios Tributarios de Iguala</t>
  </si>
  <si>
    <t xml:space="preserve">Archivo de Trámite de la Administración Desconcentrada Servicios al Contribuyente de Hidalgo 1</t>
  </si>
  <si>
    <t xml:space="preserve">700.31.00.00.00</t>
  </si>
  <si>
    <t xml:space="preserve">Administración Desconcentrada Servicios al Contribuyente de Hidalgo 1</t>
  </si>
  <si>
    <t xml:space="preserve">Archivo de Trámite de la Administración Desconcentrada Servicios al Contribuyente de Jalisco  1</t>
  </si>
  <si>
    <t xml:space="preserve">700.32.00.00.00</t>
  </si>
  <si>
    <t xml:space="preserve">Administración Desconcentrada Servicios al Contribuyente de Jalisco  1</t>
  </si>
  <si>
    <t xml:space="preserve">Archivo de Trámite de la Administración Desconcentrada Servicios al Contribuyente de Jalisco 1</t>
  </si>
  <si>
    <t xml:space="preserve">Archivo de Trámite de la Administración Desconcentrada Servicios al Contribuyente de Jalisco  2</t>
  </si>
  <si>
    <t xml:space="preserve">700.33.00.00.00</t>
  </si>
  <si>
    <t xml:space="preserve">Administración Desconcentrada Servicios al Contribuyente de Jalisco  2</t>
  </si>
  <si>
    <t xml:space="preserve">Archivo de Trámite de la Administración Desconcentrada Servicios al Contribuyente de Jalisco 2</t>
  </si>
  <si>
    <t xml:space="preserve">Archivo de Trámite de la Administración Desconcentrada Servicios al Contribuyente de Jalisco  3</t>
  </si>
  <si>
    <t xml:space="preserve">700.34.00.00.00</t>
  </si>
  <si>
    <t xml:space="preserve">Administración Desconcentrada Servicios al Contribuyente de Jalisco  3</t>
  </si>
  <si>
    <t xml:space="preserve">Archivo de Trámite de la Administración Desconcentrada Servicios al Contribuyente de Jalisco 3</t>
  </si>
  <si>
    <t xml:space="preserve">Archivo de Trámite del Módulo de Servicios Tributarios de Ciudad Guzmán</t>
  </si>
  <si>
    <t xml:space="preserve">700.35.00.00.00</t>
  </si>
  <si>
    <t xml:space="preserve"> Módulo de Servicios Tributarios de Ciudad Guzmán</t>
  </si>
  <si>
    <t xml:space="preserve">Archivo de Trámite del Módulo de Servicios Tributarios de Puerto Vallarta</t>
  </si>
  <si>
    <t xml:space="preserve">700.36.00.00.00</t>
  </si>
  <si>
    <t xml:space="preserve"> Módulo de Servicios Tributarios de Puerto Vallarta</t>
  </si>
  <si>
    <t xml:space="preserve">Archivo de Trámite de la Administración Desconcentrada Servicios al Contribuyente de México 1</t>
  </si>
  <si>
    <t xml:space="preserve">700.37.00.00.00</t>
  </si>
  <si>
    <t xml:space="preserve">Administración Desconcentrada Servicios al Contribuyente de México 1</t>
  </si>
  <si>
    <t xml:space="preserve">Archivo de Trámite de la Administración Desconcentrada Servicios al Contribuyente de México 2</t>
  </si>
  <si>
    <t xml:space="preserve">700.38.00.00.00</t>
  </si>
  <si>
    <t xml:space="preserve">Administración Desconcentrada Servicios al Contribuyente de México 2</t>
  </si>
  <si>
    <t xml:space="preserve">Archivo de Trámite de la Administración Desconcentrada Servicios al Contribuyente de Michoacán 1</t>
  </si>
  <si>
    <t xml:space="preserve">700.39.00.00.00</t>
  </si>
  <si>
    <t xml:space="preserve">Administración Desconcentrada Servicios al Contribuyente de Michoacán 1</t>
  </si>
  <si>
    <t xml:space="preserve">Archivo de Trámite del Módulo de Servicios Tributarios de Uruapan</t>
  </si>
  <si>
    <t xml:space="preserve">700.40.00.00.00</t>
  </si>
  <si>
    <t xml:space="preserve"> Módulo de Servicios Tributarios de Uruapan</t>
  </si>
  <si>
    <t xml:space="preserve">Archivo de Trámite de la Administración Desconcentrada Servicios al Contribuyente de Morelos 1</t>
  </si>
  <si>
    <t xml:space="preserve">700.41.00.00.00</t>
  </si>
  <si>
    <t xml:space="preserve">Administración Desconcentrada Servicios al Contribuyente de Morelos 1</t>
  </si>
  <si>
    <t xml:space="preserve">Archivo de Trámite de la Administración Desconcentrada Servicios al Contribuyente de Nayarit 1</t>
  </si>
  <si>
    <t xml:space="preserve">700.42.00.00.00</t>
  </si>
  <si>
    <t xml:space="preserve">Administración Desconcentrada Servicios al Contribuyente de Nayarit 1</t>
  </si>
  <si>
    <t xml:space="preserve">Archivo de Trámite de la Administración Desconcentrada Servicios al Contribuyente de Nuevo León 1</t>
  </si>
  <si>
    <t xml:space="preserve">700.43.00.00.00</t>
  </si>
  <si>
    <t xml:space="preserve">Administración Desconcentrada Servicios al Contribuyente de Nuevo León 1</t>
  </si>
  <si>
    <t xml:space="preserve">Archivo de Trámite de la Administración Desconcentrada Servicios al Contribuyente de Nuevo León 2</t>
  </si>
  <si>
    <t xml:space="preserve">700.44.00.00.00</t>
  </si>
  <si>
    <t xml:space="preserve">Administración Desconcentrada Servicios al Contribuyente de Nuevo León 2</t>
  </si>
  <si>
    <t xml:space="preserve">Archivo de Trámite de la Administración Desconcentrada Servicios al Contribuyente de Nuevo León 3</t>
  </si>
  <si>
    <t xml:space="preserve">700.45.00.00.00</t>
  </si>
  <si>
    <t xml:space="preserve">Administración Desconcentrada Servicios al Contribuyente de Nuevo León 3</t>
  </si>
  <si>
    <t xml:space="preserve">Archivo de Trámite de la Administración Desconcentrada Servicios al Contribuyente de Oaxaca 1</t>
  </si>
  <si>
    <t xml:space="preserve">700.46.00.00.00</t>
  </si>
  <si>
    <t xml:space="preserve">Administración Desconcentrada Servicios al Contribuyente de Oaxaca 1</t>
  </si>
  <si>
    <t xml:space="preserve">Archivo de Trámite de la Administración Desconcentrada Servicios al Contribuyente de Puebla 1</t>
  </si>
  <si>
    <t xml:space="preserve">700.47.00.00.00</t>
  </si>
  <si>
    <t xml:space="preserve">Administración Desconcentrada Servicios al Contribuyente de Puebla 1</t>
  </si>
  <si>
    <t xml:space="preserve">Archivo de Trámite de la Administración Desconcentrada Servicios al Contribuyente de Puebla 2</t>
  </si>
  <si>
    <t xml:space="preserve">700.48.00.00.00</t>
  </si>
  <si>
    <t xml:space="preserve">Administración Desconcentrada Servicios al Contribuyente de Puebla 2</t>
  </si>
  <si>
    <t xml:space="preserve">Archivo de Trámite de la Administración Desconcentrada Servicios al Contribuyente de Querétaro 1</t>
  </si>
  <si>
    <t xml:space="preserve">700.49.00.00.00</t>
  </si>
  <si>
    <t xml:space="preserve">Administración Desconcentrada Servicios al Contribuyente de Querétaro 1</t>
  </si>
  <si>
    <t xml:space="preserve">Archivo de Trámite del Módulo de Servicios Tributarios de Chetumal</t>
  </si>
  <si>
    <t xml:space="preserve">700.50.00.00.00</t>
  </si>
  <si>
    <t xml:space="preserve"> Módulo de Servicios Tributarios de Chetumal</t>
  </si>
  <si>
    <t xml:space="preserve">Archivo de Trámite de la Administración Desconcentrada Servicios al Contribuyente de Quintana Roo 2</t>
  </si>
  <si>
    <t xml:space="preserve">700.51.00.00.00</t>
  </si>
  <si>
    <t xml:space="preserve">Administración Desconcentrada Servicios al Contribuyente de Quintana Roo 2</t>
  </si>
  <si>
    <t xml:space="preserve">Archivo de Trámite de la Administración Desconcentrada Servicios al Contribuyente de San Luis Potosí 1</t>
  </si>
  <si>
    <t xml:space="preserve">700.52.00.00.00</t>
  </si>
  <si>
    <t xml:space="preserve">Administración Desconcentrada Servicios al Contribuyente de San Luis Potosí 1</t>
  </si>
  <si>
    <t xml:space="preserve">Archivo de Trámite de la Administración Desconcentrada Servicios al Contribuyente de Sinaloa 1</t>
  </si>
  <si>
    <t xml:space="preserve">700.53.00.00.00</t>
  </si>
  <si>
    <t xml:space="preserve">Administración Desconcentrada Servicios al Contribuyente de Sinaloa 1</t>
  </si>
  <si>
    <t xml:space="preserve">Archivo de Trámite de la Administración Desconcentrada Servicios al Contribuyente de Sinaloa 2</t>
  </si>
  <si>
    <t xml:space="preserve">700.54.00.00.00</t>
  </si>
  <si>
    <t xml:space="preserve">Administración Desconcentrada Servicios al Contribuyente de Sinaloa 2</t>
  </si>
  <si>
    <t xml:space="preserve">Archivo de Trámite del Módulo de Servicios Tributarios de los Mochis</t>
  </si>
  <si>
    <t xml:space="preserve">700.55.00.00.00</t>
  </si>
  <si>
    <t xml:space="preserve"> Módulo de Servicios Tributarios de los Mochis</t>
  </si>
  <si>
    <t xml:space="preserve">Archivo de Trámite de la Administración Desconcentrada Servicios al Contribuyente de Sonora 1</t>
  </si>
  <si>
    <t xml:space="preserve">700.56.00.00.00</t>
  </si>
  <si>
    <t xml:space="preserve">Administración Desconcentrada Servicios al Contribuyente de Sonora 1</t>
  </si>
  <si>
    <t xml:space="preserve">Archivo de Trámite de la Administración Desconcentrada Servicios al Contribuyente de Sonora 2</t>
  </si>
  <si>
    <t xml:space="preserve">700.57.00.00.00</t>
  </si>
  <si>
    <t xml:space="preserve">Administración Desconcentrada Servicios al Contribuyente de Sonora 2</t>
  </si>
  <si>
    <t xml:space="preserve">Archivo de Trámite de la Administración Desconcentrada Servicios al Contribuyente de Sonora 3</t>
  </si>
  <si>
    <t xml:space="preserve">700.58.00.00.00</t>
  </si>
  <si>
    <t xml:space="preserve">Administración Desconcentrada Servicios al Contribuyente de Sonora 3</t>
  </si>
  <si>
    <t xml:space="preserve">Archivo de Trámite de la Administración Desconcentrada Servicios al Contribuyente de Tabasco 1</t>
  </si>
  <si>
    <t xml:space="preserve">700.59.00.00.00</t>
  </si>
  <si>
    <t xml:space="preserve">Administración Desconcentrada Servicios al Contribuyente de Tabasco 1</t>
  </si>
  <si>
    <t xml:space="preserve">Archivo de Trámite de la Administración Desconcentrada Servicios al Contribuyente de Tamaulipas 1</t>
  </si>
  <si>
    <t xml:space="preserve">700.60.00.00.00</t>
  </si>
  <si>
    <t xml:space="preserve">Administración Desconcentrada Servicios al Contribuyente de Tamaulipas 1</t>
  </si>
  <si>
    <t xml:space="preserve">Archivo de Trámite de la Administración Desconcentrada Servicios al Contribuyente de Tamaulipas 3</t>
  </si>
  <si>
    <t xml:space="preserve">700.62.00.00.00</t>
  </si>
  <si>
    <t xml:space="preserve">Administración Desconcentrada Servicios al Contribuyente de Tamaulipas 3</t>
  </si>
  <si>
    <t xml:space="preserve">Archivo de Trámite de la Administración Desconcentrada Servicios al Contribuyente de Tamaulipas 4</t>
  </si>
  <si>
    <t xml:space="preserve">700.63.00.00.00</t>
  </si>
  <si>
    <t xml:space="preserve">Administración Desconcentrada Servicios al Contribuyente de Tamaulipas 4</t>
  </si>
  <si>
    <t xml:space="preserve">Archivo de Trámite de la Administración Desconcentrada Servicios al Contribuyente de Tamaulipas 5</t>
  </si>
  <si>
    <t xml:space="preserve">700.64.00.00.00</t>
  </si>
  <si>
    <t xml:space="preserve">Administración Desconcentrada Servicios al Contribuyente de Tamaulipas 5</t>
  </si>
  <si>
    <t xml:space="preserve">Archivo de Trámite de la Administración Desconcentrada Servicios al Contribuyente de Tlaxcala 1</t>
  </si>
  <si>
    <t xml:space="preserve">700.65.00.00.00</t>
  </si>
  <si>
    <t xml:space="preserve">Administración Desconcentrada Servicios al Contribuyente de Tlaxcala 1</t>
  </si>
  <si>
    <t xml:space="preserve">Archivo de Trámite de la Administración Desconcentrada Servicios al Contribuyente de Veracruz 1</t>
  </si>
  <si>
    <t xml:space="preserve">700.66.00.00.00</t>
  </si>
  <si>
    <t xml:space="preserve">Administración Desconcentrada Servicios al Contribuyente de Veracruz 1</t>
  </si>
  <si>
    <t xml:space="preserve">Archivo de Trámite de la Administración Desconcentrada Servicios al Contribuyente de Veracruz 2</t>
  </si>
  <si>
    <t xml:space="preserve">700.67.00.00.00</t>
  </si>
  <si>
    <t xml:space="preserve">Administración Desconcentrada Servicios al Contribuyente de Veracruz 2</t>
  </si>
  <si>
    <t xml:space="preserve">Archivo de Trámite del Módulo de Servicios Tributarios de Córdoba</t>
  </si>
  <si>
    <t xml:space="preserve">700.68.00.00.00</t>
  </si>
  <si>
    <t xml:space="preserve"> Módulo de Servicios Tributarios de Córdoba</t>
  </si>
  <si>
    <t xml:space="preserve">Archivo de Trámite de la Administración Desconcentrada Servicios al Contribuyente de Veracruz 4</t>
  </si>
  <si>
    <t xml:space="preserve">700.69.00.00.00</t>
  </si>
  <si>
    <t xml:space="preserve">Administración Desconcentrada Servicios al Contribuyente de Veracruz 4</t>
  </si>
  <si>
    <t xml:space="preserve">Archivo de Trámite del Módulo de Servicios Tributarios de Tuxpan</t>
  </si>
  <si>
    <t xml:space="preserve">700.70.00.00.00</t>
  </si>
  <si>
    <t xml:space="preserve"> Módulo de Servicios Tributarios de Tuxpan</t>
  </si>
  <si>
    <t xml:space="preserve">Archivo de Trámite de la Administración Desconcentrada Servicios al Contribuyente de Yucatán 1</t>
  </si>
  <si>
    <t xml:space="preserve">700.71.00.00.00</t>
  </si>
  <si>
    <t xml:space="preserve">Administración Desconcentrada Servicios al Contribuyente de Yucatán 1</t>
  </si>
  <si>
    <t xml:space="preserve">Archivo de Trámite de la Administración Desconcentrada Servicios al Contribuyente de Zacatecas 1</t>
  </si>
  <si>
    <t xml:space="preserve">700.72.00.00.00</t>
  </si>
  <si>
    <t xml:space="preserve">Administración Desconcentrada Servicios al Contribuyente de Zacatecas 1</t>
  </si>
  <si>
    <t xml:space="preserve">Archivo de Trámite de la Administración Desconcentrada Servicios al Contribuyente del Distrito Federal 1</t>
  </si>
  <si>
    <t xml:space="preserve">700.73.00.00.00</t>
  </si>
  <si>
    <t xml:space="preserve">Administración Desconcentrada Servicios al Contribuyente del Distrito Federal 1</t>
  </si>
  <si>
    <t xml:space="preserve">Archivo de Trámite de la Administración Desconcentrada Servicios al Contribuyente del Distrito Federal 2</t>
  </si>
  <si>
    <t xml:space="preserve">700.74.00.00.00</t>
  </si>
  <si>
    <t xml:space="preserve">Administración Desconcentrada Servicios al Contribuyente del Distrito Federal 2</t>
  </si>
  <si>
    <t xml:space="preserve">Archivo de Trámite de la Administración Desconcentrada Servicios al Contribuyente del Distrito Federal 3</t>
  </si>
  <si>
    <t xml:space="preserve">700.75.00.00.00</t>
  </si>
  <si>
    <t xml:space="preserve">Administración Desconcentrada Servicios al Contribuyente del Distrito Federal 3</t>
  </si>
  <si>
    <t xml:space="preserve">AQUÍ</t>
  </si>
  <si>
    <t xml:space="preserve">Archivo de Trámite de la Administración Desconcentrada Servicios al Contribuyente del Distrito Federal 4</t>
  </si>
  <si>
    <t xml:space="preserve">700.76.00.00.00</t>
  </si>
  <si>
    <t xml:space="preserve">Administración Desconcentrada Servicios al Contribuyente del Distrito Federal 4</t>
  </si>
  <si>
    <t xml:space="preserve">AGRSC</t>
  </si>
  <si>
    <t xml:space="preserve">Archivo de Concentración de la Subadministración de Recursos y Servicios de Cancún</t>
  </si>
  <si>
    <t xml:space="preserve"> Subadministración de Recursos y Servicios de Cancún</t>
  </si>
  <si>
    <t xml:space="preserve">Archivo de Concentración del Módulo de Recursos y Servicios de San Luis Potosí</t>
  </si>
  <si>
    <t xml:space="preserve">Archivo de Concentración de la Administración de Operación de Recursos y Servicios 3</t>
  </si>
  <si>
    <t xml:space="preserve">300.07.03.00.00</t>
  </si>
  <si>
    <t xml:space="preserve"> Administración de Operación de Recursos y Servicios 3</t>
  </si>
  <si>
    <t xml:space="preserve">Archivo de Concentración del Módulo de Recursos y Servicios de Coatzacoalcos</t>
  </si>
  <si>
    <t xml:space="preserve">Archivo de Concentración de la Subadministración de Recursos y Servicios de la Paz</t>
  </si>
  <si>
    <t xml:space="preserve"> Subadministración de Recursos y Servicios de la Paz</t>
  </si>
  <si>
    <t xml:space="preserve">Archivo de Concentración del Módulo de Recursos y Servicios de Irapuato</t>
  </si>
  <si>
    <t xml:space="preserve">Archivo de Concentración de la Subadministración de Recursos y Servicios de Hermosillo</t>
  </si>
  <si>
    <t xml:space="preserve"> Subadministración de Recursos y Servicios de Hermosillo</t>
  </si>
  <si>
    <t xml:space="preserve">Archivo de Concentración del Módulo de Recursos y Servicios de Campeche</t>
  </si>
  <si>
    <t xml:space="preserve">Archivo de Concentración del Módulo de Recursos y Servicios de Ciudad Obregón</t>
  </si>
  <si>
    <t xml:space="preserve"> Módulo de Recursos y Servicios de Ciudad Obregón</t>
  </si>
  <si>
    <t xml:space="preserve">Archivo de Concentración del Módulo de Recursos y Servicios de Iguala</t>
  </si>
  <si>
    <t xml:space="preserve">Archivo de Concentración de la Administración de Operación de Recursos y Servicios 8</t>
  </si>
  <si>
    <t xml:space="preserve"> Administración de Operación de Recursos y Servicios 8</t>
  </si>
  <si>
    <t xml:space="preserve">Archivo de Concentración del Módulo de Recursos y Servicios de Xalapa</t>
  </si>
  <si>
    <t xml:space="preserve">Archivo de Concentración del Módulo de Recursos y Servicios de Piedras Negras</t>
  </si>
  <si>
    <t xml:space="preserve">Archivo de Concentración de la Subadministración de Recursos y Servicios de Reynosa</t>
  </si>
  <si>
    <t xml:space="preserve"> Subadministración de Recursos y Servicios de Reynosa</t>
  </si>
  <si>
    <t xml:space="preserve">Archivo de Concentración de la Subadministración de Recursos y Servicios de Nogales</t>
  </si>
  <si>
    <t xml:space="preserve"> Subadministración de Recursos y Servicios de Nogales</t>
  </si>
  <si>
    <t xml:space="preserve">Archivo de Concentración de Subadministración de Recursos y Servicios de Acapulco</t>
  </si>
  <si>
    <t xml:space="preserve">Archivo de Concentración del Módulo de Recursos y Servicios de Puerto Vallarta</t>
  </si>
  <si>
    <t xml:space="preserve">Archivo de Concentración del Módulo de Recursos y Servicios de Mazatlán</t>
  </si>
  <si>
    <t xml:space="preserve">Archivo de Concentración de la Subadministración de Recursos y Servicios de Cuernavaca</t>
  </si>
  <si>
    <t xml:space="preserve"> Subadministración de Recursos y Servicios de Cuernavaca</t>
  </si>
  <si>
    <t xml:space="preserve">Archivo de Concentración de la Subadministración de Recursos y Servicios de Toluca</t>
  </si>
  <si>
    <t xml:space="preserve"> Subadministración de Recursos y Servicios de Toluca</t>
  </si>
  <si>
    <t xml:space="preserve">Archivo de Concentración de la Subadministración de Recursos y Servicios de Chichimequillas</t>
  </si>
  <si>
    <t xml:space="preserve"> Subadministración de Recursos y Servicios de Chichimequillas</t>
  </si>
  <si>
    <t xml:space="preserve">Archivo de Concentración de la Subadministración de Recursos y Servicios de Villahermosa</t>
  </si>
  <si>
    <t xml:space="preserve"> Subadministración de Recursos y Servicios de Villahermosa</t>
  </si>
  <si>
    <t xml:space="preserve">Archivo de Concentración del Módulo de Recursos y Servicios de Chetumal</t>
  </si>
  <si>
    <t xml:space="preserve">Archivo de Concentración del Módulo de Recursos y Servicios de León</t>
  </si>
  <si>
    <t xml:space="preserve">Archivo de Concentración de la Subadministración de Recursos y Servicios de Puebla</t>
  </si>
  <si>
    <t xml:space="preserve"> Subadministración de Recursos y Servicios de Puebla</t>
  </si>
  <si>
    <t xml:space="preserve">Archivo de Concentración del Módulo de Recursos y Servicios de Tuxpan</t>
  </si>
  <si>
    <t xml:space="preserve">Archivo de Concentración de la Subadministración de Recursos y Servicios de Ciudad Juárez</t>
  </si>
  <si>
    <t xml:space="preserve"> Subadministración de Recursos y Servicios de Ciudad Juárez</t>
  </si>
  <si>
    <t xml:space="preserve">Archivo de Concentración de la Subadministración de Recursos y Servicios de Los Cabos</t>
  </si>
  <si>
    <t xml:space="preserve"> Subadministración de Recursos y Servicios de Los Cabos</t>
  </si>
  <si>
    <t xml:space="preserve">Archivo de Concentración de la Subadministración de Recursos y Servicios de Naucalpan</t>
  </si>
  <si>
    <t xml:space="preserve"> Subadministración de Recursos y Servicios de Naucalpan</t>
  </si>
  <si>
    <t xml:space="preserve">Archivo de Concentración de la Subadministración de Recursos y Servicios de Mérida</t>
  </si>
  <si>
    <t xml:space="preserve"> Subadministración de Recursos y Servicios de Mérida</t>
  </si>
  <si>
    <t xml:space="preserve">Archivo de Concentración del Módulo de Recursos y Servicios de Ciudad Guzmán</t>
  </si>
  <si>
    <t xml:space="preserve">Archivo de Concentración de la Subadministración de Recursos y Servicios de Morelia</t>
  </si>
  <si>
    <t xml:space="preserve"> Subadministración de Recursos y Servicios de Morelia</t>
  </si>
  <si>
    <t xml:space="preserve">Archivo de Concentración del Módulo de Recursos y Servicios de Córdoba</t>
  </si>
  <si>
    <t xml:space="preserve">Archivo de Concentración de la Subadministración de Recursos y Servicios de Chihuahua</t>
  </si>
  <si>
    <t xml:space="preserve"> Subadministración de Recursos y Servicios de Chihuahua</t>
  </si>
  <si>
    <t xml:space="preserve">Archivo de Concentración de la Subadministración de Recursos y Servicios de Aguascalientes</t>
  </si>
  <si>
    <t xml:space="preserve"> Subadministración de Recursos y Servicios de Aguascalientes</t>
  </si>
  <si>
    <t xml:space="preserve">Archivo de Concentración de la Subadministración de Recursos y Servicios de Celaya</t>
  </si>
  <si>
    <t xml:space="preserve"> Subadministración de Recursos y Servicios de Celaya</t>
  </si>
  <si>
    <t xml:space="preserve">Archivo de Concentración de la Subadministración de Recursos y Servicios de Culiacán</t>
  </si>
  <si>
    <t xml:space="preserve"> Subadministración de Recursos y Servicios de Culiacán</t>
  </si>
  <si>
    <t xml:space="preserve"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</si>
  <si>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</si>
  <si>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</si>
  <si>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</si>
  <si>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 xml:space="preserve">Archivo de Concentración de la Administración de Operación de Recursos y Servicios 9</t>
  </si>
  <si>
    <t xml:space="preserve">Archivo de Concentración de la Subadministración de Recursos y Servicios de Torreón</t>
  </si>
  <si>
    <t xml:space="preserve"> Subadministración de Recursos y Servicios de Torreón</t>
  </si>
  <si>
    <t xml:space="preserve">Archivo de Concentración del Módulo de Recursos y Servicios de Los Mochis</t>
  </si>
  <si>
    <t xml:space="preserve">Archivo de Concentración de la Administración de Operación de Recursos y Servicios 6</t>
  </si>
  <si>
    <t xml:space="preserve"> Administración de Operación de Recursos y Servicios 6</t>
  </si>
  <si>
    <t xml:space="preserve">Archivo de Concentración de la Subadministración de Recursos y Servicios de Colima</t>
  </si>
  <si>
    <t xml:space="preserve"> Subadministración de Recursos y Servicios de Colima</t>
  </si>
  <si>
    <t xml:space="preserve">Archivo de Concentración del Módulo de Recursos y Servicios de Uruapan</t>
  </si>
  <si>
    <t xml:space="preserve">300.07.00.13.04</t>
  </si>
  <si>
    <t xml:space="preserve"> Módulo de Recursos y Servicios de Uruapan</t>
  </si>
  <si>
    <t xml:space="preserve">Archivo de Concentración de la Subadministración de Recursos y Servicios de Oaxaca</t>
  </si>
  <si>
    <t xml:space="preserve"> Subadministración de Recursos y Servicios de Oaxaca</t>
  </si>
  <si>
    <t xml:space="preserve">Archivo de Concentración de Subadministración de Recursos y Servicios de Tepic</t>
  </si>
  <si>
    <t xml:space="preserve">Archivo de Concentración del Módulo de Recursos y Servicios de Durango</t>
  </si>
  <si>
    <t xml:space="preserve">Archivo de Concentración del Módulo de Recursos y Servicios de Mexicali</t>
  </si>
  <si>
    <t xml:space="preserve">Archivo de Concentración del Módulo de Recursos y Servicios de Tampico</t>
  </si>
  <si>
    <t xml:space="preserve"> Módulo de Recursos y Servicios de Tampico</t>
  </si>
  <si>
    <t xml:space="preserve">Archivo de Concentración de la Subadministración de Recursos y Servicios de Pachuca</t>
  </si>
  <si>
    <t xml:space="preserve"> Subadministración de Recursos y Servicios de Pachuca</t>
  </si>
  <si>
    <t xml:space="preserve">Archivo de Concentración del Módulo de Recursos y Servicios de Tlaxcala</t>
  </si>
  <si>
    <t xml:space="preserve"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</si>
  <si>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</si>
  <si>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</si>
  <si>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 xml:space="preserve">Archivo de Concentración de la Administración de Operación de Recursos y Servicios 7</t>
  </si>
  <si>
    <t xml:space="preserve">Archivo de Concentración del Módulo de Recursos y Servicios de Manzanillo</t>
  </si>
  <si>
    <t xml:space="preserve">300.07.00.05.01.</t>
  </si>
  <si>
    <t xml:space="preserve">Archivo de Concentración del Módulo de Recursos y Servicios de Ciudad Victoria</t>
  </si>
  <si>
    <t xml:space="preserve">Archivo de Concentración del Módulo de Recursos y Servicios de Matamoros</t>
  </si>
  <si>
    <t xml:space="preserve">Archivo de Concentración de la Subadministración de Recursos y Servicios de Tuxtla Gutiérrez</t>
  </si>
  <si>
    <t xml:space="preserve"> Subadministración de Recursos y Servicios de Tuxtla Gutiérrez</t>
  </si>
  <si>
    <t xml:space="preserve"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</si>
  <si>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</si>
  <si>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</si>
  <si>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</si>
  <si>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 xml:space="preserve">Archivo de Concentración de la Subadministración de Recursos y Servicios de Nuevo Laredo</t>
  </si>
  <si>
    <t xml:space="preserve">Archivo de Concentración del Módulo de Recursos y Servicios de Tapachula</t>
  </si>
  <si>
    <t xml:space="preserve">Identificador del Archivo</t>
  </si>
  <si>
    <t xml:space="preserve">Nombre de la Unidad Administrativa (Dato Automatizado)</t>
  </si>
  <si>
    <t xml:space="preserve">Nombre del Archivo Dato Automatizado</t>
  </si>
  <si>
    <t xml:space="preserve">Administración de Recursos Materiales “5”</t>
  </si>
  <si>
    <t xml:space="preserve">Nombre del responsable del Archivo</t>
  </si>
  <si>
    <t xml:space="preserve">Cargo</t>
  </si>
  <si>
    <t xml:space="preserve">Dirección (ubicación) del Archivo</t>
  </si>
  <si>
    <t xml:space="preserve">código_ubica</t>
  </si>
  <si>
    <t xml:space="preserve">Teléfono de contacto del Archivo</t>
  </si>
  <si>
    <t xml:space="preserve">Correo de contacto del Archivo</t>
  </si>
  <si>
    <t xml:space="preserve">largo</t>
  </si>
  <si>
    <t xml:space="preserve">Archivo de Trámite de la Administración Central de Evaluación de seguimiento</t>
  </si>
  <si>
    <t xml:space="preserve">Archivo de Trámite de la Administración Central de Planeación, Análisis e Información</t>
  </si>
  <si>
    <t xml:space="preserve">Archivo de Trámite de la Administración de Versiones y laboratorio</t>
  </si>
  <si>
    <t xml:space="preserve">Archivo de Trámite de la Administración Desconcentrada de Recaudación de Colima 1 Colima</t>
  </si>
  <si>
    <t xml:space="preserve">Descripcion del Archivo</t>
  </si>
  <si>
    <t xml:space="preserve">Archivo de Trámite de la Administración de Arquitectura Tecnológica </t>
  </si>
  <si>
    <t xml:space="preserve">Alberto Chamorro Flores</t>
  </si>
  <si>
    <t xml:space="preserve">Analista</t>
  </si>
  <si>
    <t xml:space="preserve">Archivo de Concentración de la Administración de Operación de Recursos y Servicios 3 </t>
  </si>
  <si>
    <t xml:space="preserve">Boulevard Atlixcayotl No. 1499, A-4,  Colonia Reserva Territorial Atlixcayotl, C.P. 72810, San Andrés Cholula, Pue.</t>
  </si>
  <si>
    <t xml:space="preserve">2222117104 Ext. 69617</t>
  </si>
  <si>
    <t xml:space="preserve">alberto.chamorro@sat.gob.mx</t>
  </si>
  <si>
    <t xml:space="preserve">Arturo Acuña Vieyra</t>
  </si>
  <si>
    <t xml:space="preserve">Ma. Rosa Revilla Lugo</t>
  </si>
  <si>
    <t xml:space="preserve">Luis Carlos García Enríquez</t>
  </si>
  <si>
    <t xml:space="preserve">Marlene Torres Díaz</t>
  </si>
  <si>
    <t xml:space="preserve">Carla Karen García Ruelas</t>
  </si>
  <si>
    <t xml:space="preserve">Alfredo Martín Gómez Saavedra</t>
  </si>
  <si>
    <t xml:space="preserve">Josefina Oseguera Barragán</t>
  </si>
  <si>
    <t xml:space="preserve">Isabel Rodríguez Partida</t>
  </si>
  <si>
    <t xml:space="preserve">Flavio Rueda Almarás</t>
  </si>
  <si>
    <t xml:space="preserve">Humberto Martín Guzmán Silva</t>
  </si>
  <si>
    <t xml:space="preserve">Sergio Enrique Montiel Fuentes</t>
  </si>
  <si>
    <t xml:space="preserve">Jesús Sánchez Gaytán</t>
  </si>
  <si>
    <t xml:space="preserve">María de Lourdes Castillo García</t>
  </si>
  <si>
    <t xml:space="preserve">Rosa María Fernandez Cacho</t>
  </si>
  <si>
    <t xml:space="preserve">Wendy Karina Cruz Galicia.</t>
  </si>
  <si>
    <t xml:space="preserve">Daniela Gallegos Pedraza</t>
  </si>
  <si>
    <t xml:space="preserve">Martín Martínez Castillo</t>
  </si>
  <si>
    <t xml:space="preserve">Carlos Toledo Romero</t>
  </si>
  <si>
    <t xml:space="preserve">Claudia Alejandra Pantoja Estrada</t>
  </si>
  <si>
    <t xml:space="preserve">María Luisa Flores Barrón</t>
  </si>
  <si>
    <t xml:space="preserve">Gerardo Ortíz Guzmán</t>
  </si>
  <si>
    <t xml:space="preserve">Ildefonso Alfredo García Corona</t>
  </si>
  <si>
    <t xml:space="preserve">Saúl Cardoza Ramos</t>
  </si>
  <si>
    <t xml:space="preserve">Tania Gómez Jiménez</t>
  </si>
  <si>
    <t xml:space="preserve">Enrique del Río García</t>
  </si>
  <si>
    <t xml:space="preserve">Nora Mariela Canuto Santana</t>
  </si>
  <si>
    <t xml:space="preserve">Leticia Garduño Herrera</t>
  </si>
  <si>
    <t xml:space="preserve">Alberto Pérez Rivera</t>
  </si>
  <si>
    <t xml:space="preserve">María Elizabeth Reynaga Urzúa</t>
  </si>
  <si>
    <t xml:space="preserve">Salvador Valdez Rivera</t>
  </si>
  <si>
    <t xml:space="preserve">Luis Caballero Espinosa</t>
  </si>
  <si>
    <t xml:space="preserve">Margarita Solano Ruiz</t>
  </si>
  <si>
    <t xml:space="preserve">Salvador Ledesma Muzaleno</t>
  </si>
  <si>
    <t xml:space="preserve">Selva Franco Sánchez</t>
  </si>
  <si>
    <t xml:space="preserve">Julieta Estefania Ramírez Sandoval</t>
  </si>
  <si>
    <t xml:space="preserve">Luz María García Magdaleno</t>
  </si>
  <si>
    <t xml:space="preserve">Juan Carlos Sosa Cessa</t>
  </si>
  <si>
    <t xml:space="preserve">Erika Gabriela Moreno Mijangos</t>
  </si>
  <si>
    <t xml:space="preserve">Manuel Vélez Teista</t>
  </si>
  <si>
    <t xml:space="preserve">Javier Palma Villa</t>
  </si>
  <si>
    <t xml:space="preserve">Brenda Ariadna Matus Valde</t>
  </si>
  <si>
    <t xml:space="preserve">Elizabeth Martínez González</t>
  </si>
  <si>
    <t xml:space="preserve">Gabriela Itandeui León Jiménez</t>
  </si>
  <si>
    <t xml:space="preserve">Berenice Pérez Santiago</t>
  </si>
  <si>
    <t xml:space="preserve">Juan Carlos Gutiérrez Arreola</t>
  </si>
  <si>
    <t xml:space="preserve">Blanca Lidia Aquino Rubio </t>
  </si>
  <si>
    <t xml:space="preserve">André Marcel Lacarriere Lezama</t>
  </si>
  <si>
    <t xml:space="preserve">Claudia Peredo Hernández</t>
  </si>
  <si>
    <t xml:space="preserve">Lizbeth Nayeli Roque Ruiz</t>
  </si>
  <si>
    <t xml:space="preserve">Carlos Agustín Rodríguez Chang</t>
  </si>
  <si>
    <t xml:space="preserve">Aidé Miriam Belmont Dávila</t>
  </si>
  <si>
    <t xml:space="preserve">Marco Antonio Estrada Nieto</t>
  </si>
  <si>
    <t xml:space="preserve">Isaac García López</t>
  </si>
  <si>
    <t xml:space="preserve">Paola Anahí Canela Palma</t>
  </si>
  <si>
    <t xml:space="preserve">Diana Angélica Hernández López</t>
  </si>
  <si>
    <t xml:space="preserve">Alejandra Marín Valladares</t>
  </si>
  <si>
    <t xml:space="preserve">Miriam Luna Orta</t>
  </si>
  <si>
    <t xml:space="preserve">Armando Manuel Rodríguez Ávalos</t>
  </si>
  <si>
    <t xml:space="preserve">Sandra Luz Miranda Hernández</t>
  </si>
  <si>
    <t xml:space="preserve">Rosa Melida Trujillo González</t>
  </si>
  <si>
    <t xml:space="preserve">Alejandro García Ravize Guizar</t>
  </si>
  <si>
    <t xml:space="preserve">Salvador Escoto Salazar</t>
  </si>
  <si>
    <t xml:space="preserve">José Manuel González Domínguez</t>
  </si>
  <si>
    <t xml:space="preserve">Jorge Said Gonzalez Muñoz</t>
  </si>
  <si>
    <t xml:space="preserve">Jorge Salvador Marmolejo Raygoza</t>
  </si>
  <si>
    <t xml:space="preserve">Leobardo Sánchez Ramírez</t>
  </si>
  <si>
    <t xml:space="preserve">Ángel Antonio González Antonio</t>
  </si>
  <si>
    <t xml:space="preserve">Elizabeth Hernández Cruz</t>
  </si>
  <si>
    <t xml:space="preserve">Gricel de Jesús Peralta Ledesma</t>
  </si>
  <si>
    <t xml:space="preserve">Eduardo Velasco Ramírez</t>
  </si>
  <si>
    <t xml:space="preserve">Ana Lilia Tellez Hernández</t>
  </si>
  <si>
    <t xml:space="preserve">Fanny Nayeli Hernández Ortega</t>
  </si>
  <si>
    <t xml:space="preserve">Carlos Isaac Cervantes Gómez</t>
  </si>
  <si>
    <t xml:space="preserve">Gustavo Moya Mejía</t>
  </si>
  <si>
    <t xml:space="preserve">Diana Rocío Rojas Hernández</t>
  </si>
  <si>
    <t xml:space="preserve">Ma. del Carmen Teultla Martínez</t>
  </si>
  <si>
    <t xml:space="preserve">Luis Fernando Ruíz Guerra</t>
  </si>
  <si>
    <t xml:space="preserve">Lucero Moreno Abraham</t>
  </si>
  <si>
    <t xml:space="preserve">Veronica Nava Muro</t>
  </si>
  <si>
    <t xml:space="preserve">Susana Muñoz Martín</t>
  </si>
  <si>
    <t xml:space="preserve">Lucia Ruiz Torres</t>
  </si>
  <si>
    <t xml:space="preserve">Noemí Esmeralda Guzmán Villagómez</t>
  </si>
  <si>
    <t xml:space="preserve">José German Ramírez Cortes</t>
  </si>
  <si>
    <t xml:space="preserve">Norma González Mondragón</t>
  </si>
  <si>
    <t xml:space="preserve">Alejandro Granados Lujano</t>
  </si>
  <si>
    <t xml:space="preserve">Elia Rebeca Montiel Martínez</t>
  </si>
  <si>
    <t xml:space="preserve">Mariana Saine Hernández González</t>
  </si>
  <si>
    <t xml:space="preserve">Lucero Reyes Centeno</t>
  </si>
  <si>
    <t xml:space="preserve">Julio Cesar Lozano Valerio</t>
  </si>
  <si>
    <t xml:space="preserve">Nancy Nallely Cortés Alfaro</t>
  </si>
  <si>
    <t xml:space="preserve">Veronica Maricela Barrera Gámez</t>
  </si>
  <si>
    <t xml:space="preserve">Ma. Lourdes Guadarrama Pérez</t>
  </si>
  <si>
    <t xml:space="preserve">Ivonne Díaz Rodríguez</t>
  </si>
  <si>
    <t xml:space="preserve">Rosalinda Treviño Ortiz</t>
  </si>
  <si>
    <t xml:space="preserve">Josafath Cervantes Gutiíerrez</t>
  </si>
  <si>
    <t xml:space="preserve">Jesús Huerta López</t>
  </si>
  <si>
    <t xml:space="preserve">Jesús Rafael López Martínez</t>
  </si>
  <si>
    <t xml:space="preserve">Yasmín Angélica Ávila Soriano</t>
  </si>
  <si>
    <t xml:space="preserve">Guadalupe Álvarez Balderas</t>
  </si>
  <si>
    <t xml:space="preserve">Alondra Yazmín Luna González</t>
  </si>
  <si>
    <t xml:space="preserve">Oscar Fernández Pallares</t>
  </si>
  <si>
    <t xml:space="preserve">Alejandro Federico Tejeda Muñoz</t>
  </si>
  <si>
    <t xml:space="preserve">José ignacio Pérez García</t>
  </si>
  <si>
    <t xml:space="preserve">Nancy Patricia Alvarado Arias</t>
  </si>
  <si>
    <t xml:space="preserve">Homero Ángel García Merino</t>
  </si>
  <si>
    <t xml:space="preserve">Rafael Salas Montiel</t>
  </si>
  <si>
    <t xml:space="preserve">José Alfredo de la Concha Ramírez</t>
  </si>
  <si>
    <t xml:space="preserve">Fernando Lara García</t>
  </si>
  <si>
    <t xml:space="preserve">Ana Karina Ramírez Reyes</t>
  </si>
  <si>
    <t xml:space="preserve">Ariel Avalos Díaz</t>
  </si>
  <si>
    <t xml:space="preserve">Diana Ángelica Álvarez Frias</t>
  </si>
  <si>
    <t xml:space="preserve">Maria del Carmen Vazquez Solis</t>
  </si>
  <si>
    <t xml:space="preserve">Karla Xóchitl González Uribe</t>
  </si>
  <si>
    <t xml:space="preserve">Ignacio Trujillo Hernández</t>
  </si>
  <si>
    <t xml:space="preserve">Blanca Sánchez Torres</t>
  </si>
  <si>
    <t xml:space="preserve">Jesús Covarrubias Sánchez</t>
  </si>
  <si>
    <t xml:space="preserve">Florencio Fernando González Velazquez</t>
  </si>
  <si>
    <t xml:space="preserve">Rogelio de Jesús Ramírez Vargas</t>
  </si>
  <si>
    <t xml:space="preserve">Guadalupe Del Zagrario Loyo Fernández </t>
  </si>
  <si>
    <t xml:space="preserve">J. Victor Carmen Aguilar Flores </t>
  </si>
  <si>
    <t xml:space="preserve">Alfonso Feliz Mendoza Méndez</t>
  </si>
  <si>
    <t xml:space="preserve">Ricardo Muñoz Chávez</t>
  </si>
  <si>
    <t xml:space="preserve">Nayelli Monserrat García Cirangua</t>
  </si>
  <si>
    <t xml:space="preserve">Miguel Ángel Hernández Cervantes</t>
  </si>
  <si>
    <t xml:space="preserve">Guadalupe del Rosario Villa Sánchez</t>
  </si>
  <si>
    <t xml:space="preserve">Francisco Gerardo López Espinoza</t>
  </si>
  <si>
    <t xml:space="preserve">Claudia Herrera Flores</t>
  </si>
  <si>
    <t xml:space="preserve">Jesús Márquez Rangel</t>
  </si>
  <si>
    <t xml:space="preserve">Aurea Olvido Vargas Bueno</t>
  </si>
  <si>
    <t xml:space="preserve">Hernán Félix Parra Osuna</t>
  </si>
  <si>
    <t xml:space="preserve">José Antonio Dominguez Murillo</t>
  </si>
  <si>
    <t xml:space="preserve">Guillermo Jesús Lozano Martinez</t>
  </si>
  <si>
    <t xml:space="preserve">Francisco Javier Gómez Avelar</t>
  </si>
  <si>
    <t xml:space="preserve">Mariano Alberto Rosales</t>
  </si>
  <si>
    <t xml:space="preserve">Rosa María Vera Chávez</t>
  </si>
  <si>
    <t xml:space="preserve">Jacqueline Hernández Barrios</t>
  </si>
  <si>
    <t xml:space="preserve">Beatriz Elena Mercado Rodríguez</t>
  </si>
  <si>
    <t xml:space="preserve">Guadalupe Ramírez Santillán</t>
  </si>
  <si>
    <t xml:space="preserve">Roberto Ozuna Reyes</t>
  </si>
  <si>
    <t xml:space="preserve">Diana Aimee Hernández Ramírez</t>
  </si>
  <si>
    <t xml:space="preserve">Amalia Vásquez Hernández</t>
  </si>
  <si>
    <t xml:space="preserve">Linda Meza Álvarez</t>
  </si>
  <si>
    <t xml:space="preserve">Abraham Gildardo Rodríguez de la Rosa</t>
  </si>
  <si>
    <t xml:space="preserve">Cristian Favián Torres Villegas</t>
  </si>
  <si>
    <t xml:space="preserve">Ricardo Sandoval Camargo</t>
  </si>
  <si>
    <t xml:space="preserve">Fernando Enrique Manzanero UC</t>
  </si>
  <si>
    <t xml:space="preserve">Jesús Manuel Ortíz Huerta</t>
  </si>
  <si>
    <t xml:space="preserve">Ricardo Cárdenas Quiroz</t>
  </si>
  <si>
    <t xml:space="preserve">Francisco Burgos Puente</t>
  </si>
  <si>
    <t xml:space="preserve">Jaime Carrera Carrillo</t>
  </si>
  <si>
    <t xml:space="preserve">Nilda Margarita de los Reyes Lara</t>
  </si>
  <si>
    <t xml:space="preserve">Mónica Mejía Gaytán</t>
  </si>
  <si>
    <t xml:space="preserve">José Inés Puebla Martínez</t>
  </si>
  <si>
    <t xml:space="preserve">Luz María Zambrano Rojas</t>
  </si>
  <si>
    <t xml:space="preserve">María del Pilar Aguilera Butanda</t>
  </si>
  <si>
    <t xml:space="preserve">Manuel Peláez Acevedo</t>
  </si>
  <si>
    <t xml:space="preserve">Ivon Valdez Fuentes</t>
  </si>
  <si>
    <t xml:space="preserve">Etzel Vergara de la Cruz</t>
  </si>
  <si>
    <t xml:space="preserve">Jesús Hernández Torres</t>
  </si>
  <si>
    <t xml:space="preserve">Teodoro Sandoval Barraza</t>
  </si>
  <si>
    <t xml:space="preserve">Luis Ramírez Campa</t>
  </si>
  <si>
    <t xml:space="preserve">Sergio Alejandro Barajas Hernández</t>
  </si>
  <si>
    <t xml:space="preserve">Viridiana Resendiz López</t>
  </si>
  <si>
    <t xml:space="preserve">Eduardo Abraham Torres Vélez</t>
  </si>
  <si>
    <t xml:space="preserve">Carlos Alberto Santacruz González</t>
  </si>
  <si>
    <t xml:space="preserve">Claudia Lorena López Morales</t>
  </si>
  <si>
    <t xml:space="preserve">J. Félix Martínez Ibarra</t>
  </si>
  <si>
    <t xml:space="preserve">María del Carmen Barrón Lozano</t>
  </si>
  <si>
    <t xml:space="preserve">Fernando Ramírez Carreño</t>
  </si>
  <si>
    <t xml:space="preserve">Juan Manuel Mariscal Martínez</t>
  </si>
  <si>
    <t xml:space="preserve">Celso Emigdio Medina Medina</t>
  </si>
  <si>
    <t xml:space="preserve">Ericka Balderas Morales</t>
  </si>
  <si>
    <t xml:space="preserve">Alejandra del Carmen Ferreira Verde</t>
  </si>
  <si>
    <t xml:space="preserve">Mario Cortes Alejandro </t>
  </si>
  <si>
    <t xml:space="preserve">Victoria Mesalina del Carmen Lario Cortes</t>
  </si>
  <si>
    <t xml:space="preserve">Luis Ramón García Aguilar</t>
  </si>
  <si>
    <t xml:space="preserve">Roberto Cruz Encinas</t>
  </si>
  <si>
    <t xml:space="preserve">María Norely Morando Grijalva</t>
  </si>
  <si>
    <t xml:space="preserve">María Gabriela Contreras Medina</t>
  </si>
  <si>
    <t xml:space="preserve">Margarita López de la Cruz</t>
  </si>
  <si>
    <t xml:space="preserve">Roberto Sibaja Matias</t>
  </si>
  <si>
    <t xml:space="preserve">Juan Manuel de la Cruz May Quintal</t>
  </si>
  <si>
    <t xml:space="preserve">María de los Angeles Carrillo García</t>
  </si>
  <si>
    <t xml:space="preserve">Jesús Francisco Sánchez Estrada</t>
  </si>
  <si>
    <t xml:space="preserve">Erik Juárez Hernández</t>
  </si>
  <si>
    <t xml:space="preserve">Israel Mendoza Ríos</t>
  </si>
  <si>
    <t xml:space="preserve">Omar Pineda Peralta</t>
  </si>
  <si>
    <t xml:space="preserve">Sandra Luz Moreno Juárez</t>
  </si>
  <si>
    <t xml:space="preserve">Álvaro Gabriel Colón González</t>
  </si>
  <si>
    <t xml:space="preserve">Guadalupe Gallegos Villalobos</t>
  </si>
  <si>
    <t xml:space="preserve">Fernado Tapia Díaz</t>
  </si>
  <si>
    <t xml:space="preserve">Uziel Zoram Martínez Valenzuela</t>
  </si>
  <si>
    <t xml:space="preserve">José Roberto García Hernández</t>
  </si>
  <si>
    <t xml:space="preserve">Emmanuel Hernández Orozco</t>
  </si>
  <si>
    <t xml:space="preserve">Carlos Augusto de la Torre Ramírez</t>
  </si>
  <si>
    <t xml:space="preserve">Fernando Reyes Cigarroa</t>
  </si>
  <si>
    <t xml:space="preserve">Jenny Olvera García</t>
  </si>
  <si>
    <t xml:space="preserve">Victor Manuel Ayala Ávila</t>
  </si>
  <si>
    <t xml:space="preserve">Josué de Jesús Adame</t>
  </si>
  <si>
    <t xml:space="preserve">Héctor Velasco Arzate</t>
  </si>
  <si>
    <t xml:space="preserve">Ma. Guadalupe Gutiérrez Martínez</t>
  </si>
  <si>
    <t xml:space="preserve">Blanca Estela Galicia Godinez</t>
  </si>
  <si>
    <t xml:space="preserve">Candelario Sánchez Enríquez</t>
  </si>
  <si>
    <t xml:space="preserve">César Moisés Mendoza Azcorra</t>
  </si>
  <si>
    <t xml:space="preserve">Juan Moises Salgado Pichardo</t>
  </si>
  <si>
    <t xml:space="preserve">Nora Galicia Corona</t>
  </si>
  <si>
    <t xml:space="preserve">Esmeralda Isabel Arredondo Solis</t>
  </si>
  <si>
    <t xml:space="preserve">Al Gersón Rincon Guadarrama</t>
  </si>
  <si>
    <t xml:space="preserve">Óscar Ramón Lara Arreola</t>
  </si>
  <si>
    <t xml:space="preserve">Sonia Saucedo González</t>
  </si>
  <si>
    <t xml:space="preserve">Adrián Gámez Escamilla</t>
  </si>
  <si>
    <t xml:space="preserve">Fernado Isaac Guerrero Gaméz</t>
  </si>
  <si>
    <t xml:space="preserve">Flor de María López Cruz</t>
  </si>
  <si>
    <t xml:space="preserve">Alain Arturo Sánchez Álvarez Tostado</t>
  </si>
  <si>
    <t xml:space="preserve">Yannid Espejel Sánchez</t>
  </si>
  <si>
    <t xml:space="preserve">Javier Ramos Ramírez</t>
  </si>
  <si>
    <t xml:space="preserve">Juan Manuel Valero Tapia</t>
  </si>
  <si>
    <t xml:space="preserve">María Barbarita Rivera Peréz</t>
  </si>
  <si>
    <t xml:space="preserve">Yolanda Luna Hernández</t>
  </si>
  <si>
    <t xml:space="preserve">Sergio Loreto Colorado Valdenegro</t>
  </si>
  <si>
    <t xml:space="preserve">Dulce María Hermosillo López</t>
  </si>
  <si>
    <t xml:space="preserve">Erika María Heredia Palma</t>
  </si>
  <si>
    <t xml:space="preserve">Paola Karina Gómez Estrella</t>
  </si>
  <si>
    <t xml:space="preserve">María Isabel Febles Cordero</t>
  </si>
  <si>
    <t xml:space="preserve">José Antonio Mendoza Flores</t>
  </si>
  <si>
    <t xml:space="preserve">José Ángel Ortiz Escamilla</t>
  </si>
  <si>
    <t xml:space="preserve">José Daniel Peréz Marín</t>
  </si>
  <si>
    <t xml:space="preserve">Juan Carlos Orozco Ortiz</t>
  </si>
  <si>
    <t xml:space="preserve">Segio Hernández Pacheco</t>
  </si>
  <si>
    <t xml:space="preserve">Rafael Zamora López</t>
  </si>
  <si>
    <t xml:space="preserve">José Luis Castillo Hernández</t>
  </si>
  <si>
    <t xml:space="preserve">Jesús Raya Jaramillo</t>
  </si>
  <si>
    <t xml:space="preserve">Ricardo de la Torre Ortiz</t>
  </si>
  <si>
    <t xml:space="preserve">Ana María Velázquez Plata</t>
  </si>
  <si>
    <t xml:space="preserve">Jorge Carlos Gómez Pérez</t>
  </si>
  <si>
    <t xml:space="preserve">Victor Daniel Reyes Pérez</t>
  </si>
  <si>
    <t xml:space="preserve">Magali Figueroa García</t>
  </si>
  <si>
    <t xml:space="preserve">Joel Leonardo de la Cruz Montes</t>
  </si>
  <si>
    <t xml:space="preserve">Janeth Cabrera García</t>
  </si>
  <si>
    <t xml:space="preserve">Ana Karla Martínez Carrillo</t>
  </si>
  <si>
    <t xml:space="preserve">Aida Eneida Ramos López </t>
  </si>
  <si>
    <t xml:space="preserve">Christian Jesús Díaz Delgado</t>
  </si>
  <si>
    <t xml:space="preserve">Marjorie Jael Zapata Morales</t>
  </si>
  <si>
    <t xml:space="preserve">Maluyi Domínguez Martínez</t>
  </si>
  <si>
    <t xml:space="preserve">Carlos Alberto Noriega Olivera</t>
  </si>
  <si>
    <t xml:space="preserve">Jesús Meléndez Chavíra</t>
  </si>
  <si>
    <t xml:space="preserve">María Angélica Ibarra Rangel</t>
  </si>
  <si>
    <t xml:space="preserve">María de Lourdes Olmos Mancillas</t>
  </si>
  <si>
    <t xml:space="preserve">Sergio Manuel Alvarado</t>
  </si>
  <si>
    <t xml:space="preserve">Elisa Nallely Fuentes Luna  </t>
  </si>
  <si>
    <t xml:space="preserve">Francisco Nieto Ruiz </t>
  </si>
  <si>
    <t xml:space="preserve">Jesús Ángel Mánjarrez Salazar</t>
  </si>
  <si>
    <t xml:space="preserve">Oscár Bailon Delgado</t>
  </si>
  <si>
    <t xml:space="preserve">Ma. Beatriz López Martínez</t>
  </si>
  <si>
    <t xml:space="preserve">José Carranza Reyes</t>
  </si>
  <si>
    <t xml:space="preserve">Erika Meneses Mentado</t>
  </si>
  <si>
    <t xml:space="preserve">Edwiges Gónez Morones</t>
  </si>
  <si>
    <t xml:space="preserve">Ana Leticia Gallardo López</t>
  </si>
  <si>
    <t xml:space="preserve">Janeth Elizabeth Velasco Velasco</t>
  </si>
  <si>
    <t xml:space="preserve">Juan Zenón Remigio Alvarez</t>
  </si>
  <si>
    <t xml:space="preserve">Martín Sandoval Cepeda</t>
  </si>
  <si>
    <t xml:space="preserve">José Luis Lemus Sánchez</t>
  </si>
  <si>
    <t xml:space="preserve">Yolanda Gómez Ocampo</t>
  </si>
  <si>
    <t xml:space="preserve">Juan Carlos Rios Navarro</t>
  </si>
  <si>
    <t xml:space="preserve">Jorge Ramón Lara Barajas</t>
  </si>
  <si>
    <t xml:space="preserve">Georgina Elizabeth Pedraza Sánchez.               </t>
  </si>
  <si>
    <t xml:space="preserve">Joel Eduardo López Hernández</t>
  </si>
  <si>
    <t xml:space="preserve">Aquilino Ramos Méndez</t>
  </si>
  <si>
    <t xml:space="preserve">María Del Carmen Ignacia Gutiérrez Ramírez</t>
  </si>
  <si>
    <t xml:space="preserve">Enrique Analco Sacramento</t>
  </si>
  <si>
    <t xml:space="preserve">Mercedes Peña Molina</t>
  </si>
  <si>
    <t xml:space="preserve">Francisco Gutierrez Figueroa </t>
  </si>
  <si>
    <t xml:space="preserve">Alejandra Escobedo Gómez</t>
  </si>
  <si>
    <t xml:space="preserve">Lorena Valenzuela Nieblas</t>
  </si>
  <si>
    <t xml:space="preserve">Luis Romero Gastélum. </t>
  </si>
  <si>
    <t xml:space="preserve">Alma Angelina Blanco Montaño</t>
  </si>
  <si>
    <t xml:space="preserve">Sandra Luz Acosta Cosme</t>
  </si>
  <si>
    <t xml:space="preserve">Evangelina Armenta Astorga</t>
  </si>
  <si>
    <t xml:space="preserve">Silvia Gómez Jiménez</t>
  </si>
  <si>
    <t xml:space="preserve">Alicia Razo Ocejo</t>
  </si>
  <si>
    <t xml:space="preserve">Claudia Verónica Álvarez Núñez    </t>
  </si>
  <si>
    <t xml:space="preserve">Norma Alicia Chavira Rojo</t>
  </si>
  <si>
    <t xml:space="preserve">Rodolfo Villalobos Alonso</t>
  </si>
  <si>
    <t xml:space="preserve">Leticia Hernández Valerdi</t>
  </si>
  <si>
    <t xml:space="preserve">César Hernández Chávez</t>
  </si>
  <si>
    <t xml:space="preserve">Claudia Bárbara Ruiz Monroy</t>
  </si>
  <si>
    <t xml:space="preserve">Margarita Rodríguez Parada</t>
  </si>
  <si>
    <t xml:space="preserve">Norma Edith Guerrero Méndez</t>
  </si>
  <si>
    <t xml:space="preserve">Alma Delia Martínez Carrillo</t>
  </si>
  <si>
    <t xml:space="preserve">Héctor Julián Valentín Dávila</t>
  </si>
  <si>
    <t xml:space="preserve">Ángel García Rivera</t>
  </si>
  <si>
    <t xml:space="preserve">Roberto González Mata</t>
  </si>
  <si>
    <t xml:space="preserve">María del Socorro Jimenez Toledo</t>
  </si>
  <si>
    <t xml:space="preserve">Jonathan Hernández Herrera</t>
  </si>
  <si>
    <t xml:space="preserve">Alejandra Guzmán Meza</t>
  </si>
  <si>
    <t xml:space="preserve">José Ignacio Carrillo García</t>
  </si>
  <si>
    <t xml:space="preserve">Gilberto Ocampo Gameros</t>
  </si>
  <si>
    <t xml:space="preserve">Jorge Andrés Huchin Moo</t>
  </si>
  <si>
    <t xml:space="preserve">Citlally Lara Solís</t>
  </si>
  <si>
    <t xml:space="preserve">Ismael Escobar Córdova</t>
  </si>
  <si>
    <t xml:space="preserve">Juan Luis Muñoz Beltrán</t>
  </si>
  <si>
    <t xml:space="preserve">Omar Horacio Flores de la Paz</t>
  </si>
  <si>
    <t xml:space="preserve">Jorge Luis Suarez Rodríguez</t>
  </si>
  <si>
    <t xml:space="preserve">Armando Hernández Chávez</t>
  </si>
  <si>
    <t xml:space="preserve">Victor Hugo Betancourt Parral</t>
  </si>
  <si>
    <t xml:space="preserve">María Teresa Padilla Hernández</t>
  </si>
  <si>
    <t xml:space="preserve">Jessica Lorena Vazquez Anguiano</t>
  </si>
  <si>
    <t xml:space="preserve">Miguel Ángel Esparza Bernal</t>
  </si>
  <si>
    <t xml:space="preserve">Pedro César Moreno Hernández</t>
  </si>
  <si>
    <t xml:space="preserve">José Luis Enrique Gutierrez Tielve</t>
  </si>
  <si>
    <t xml:space="preserve">Andres Herández Caciano</t>
  </si>
  <si>
    <t xml:space="preserve">Myriam Vironchi Lujan</t>
  </si>
  <si>
    <t xml:space="preserve">Angela Veronica Gómez Araiza</t>
  </si>
  <si>
    <t xml:space="preserve">Manuel de Jesús Murillo Hernández</t>
  </si>
  <si>
    <t xml:space="preserve">Francisco Contreras Méndez</t>
  </si>
  <si>
    <t xml:space="preserve">Luis Gilberto Estrada Soto</t>
  </si>
  <si>
    <t xml:space="preserve">Viridiana Vera Ambriz</t>
  </si>
  <si>
    <t xml:space="preserve">Rene Pineda Santos</t>
  </si>
  <si>
    <t xml:space="preserve">Roberto Carlos González Acosta</t>
  </si>
  <si>
    <t xml:space="preserve">Iliana Denisee González Castillo</t>
  </si>
  <si>
    <t xml:space="preserve">José Hernández Gallegos</t>
  </si>
  <si>
    <t xml:space="preserve">José Gustavo García Valdéz</t>
  </si>
  <si>
    <t xml:space="preserve">Laura Yolanda Méndez López</t>
  </si>
  <si>
    <t xml:space="preserve">Juan Gilberto Macias Herrera</t>
  </si>
  <si>
    <t xml:space="preserve">Arturo Soledad Vazquez</t>
  </si>
  <si>
    <t xml:space="preserve">Teodoro Almanza Maldonado</t>
  </si>
  <si>
    <t xml:space="preserve">Neri Karina Valdéz Pacheco</t>
  </si>
  <si>
    <t xml:space="preserve">Israel Solis Torres</t>
  </si>
  <si>
    <t xml:space="preserve">Jesús Guadalupe Martínez Espinoza</t>
  </si>
  <si>
    <t xml:space="preserve">Lluvia Nohemi García Sainz</t>
  </si>
  <si>
    <t xml:space="preserve">Trinidad Lugo Palafox</t>
  </si>
  <si>
    <t xml:space="preserve">Griselda Ortega Torres</t>
  </si>
  <si>
    <t xml:space="preserve">María Gabriela Aldaz Carbajal</t>
  </si>
  <si>
    <t xml:space="preserve">César Augusto Jiménez Vázquez</t>
  </si>
  <si>
    <t xml:space="preserve">Gilberto Borrego Ramírez</t>
  </si>
  <si>
    <t xml:space="preserve">Flavio Jesús Zapiain Cervantes</t>
  </si>
  <si>
    <t xml:space="preserve">Martha Erika Gallardo Cruz</t>
  </si>
  <si>
    <t xml:space="preserve">Humberto Reyes Domínguez</t>
  </si>
  <si>
    <t xml:space="preserve">Guadalupe Muñoz López</t>
  </si>
  <si>
    <t xml:space="preserve">Juana Isabel Romero Santos</t>
  </si>
  <si>
    <t xml:space="preserve">Adonay Gerardo Domínguez López</t>
  </si>
  <si>
    <t xml:space="preserve">Olga Christell Coba Alamilla</t>
  </si>
  <si>
    <t xml:space="preserve">Wilian Martínez Aguirre</t>
  </si>
  <si>
    <t xml:space="preserve">Otilia Herrera Guzmán</t>
  </si>
  <si>
    <t xml:space="preserve">Dora Luz Hernández Aboytes</t>
  </si>
  <si>
    <t xml:space="preserve">Israel Parra Arroyo</t>
  </si>
  <si>
    <t xml:space="preserve">Francisco Javier Ramírez Flores</t>
  </si>
  <si>
    <t xml:space="preserve">Emiliano Samuel González Mora</t>
  </si>
  <si>
    <t xml:space="preserve">Anastasio Solorio Santoyo</t>
  </si>
  <si>
    <t xml:space="preserve">Alicia Pérez Ramos</t>
  </si>
  <si>
    <t xml:space="preserve">Juan Antonio Cuestas Jaimes</t>
  </si>
  <si>
    <t xml:space="preserve">Verónica Ponce Brisueño</t>
  </si>
  <si>
    <t xml:space="preserve">Ángel Ricardo Avendaño Ramírez</t>
  </si>
  <si>
    <t xml:space="preserve">Alejandro Mendoza García</t>
  </si>
  <si>
    <t xml:space="preserve">Mirna López Montes</t>
  </si>
  <si>
    <t xml:space="preserve">Myriam Villaseñor Padilla</t>
  </si>
  <si>
    <t xml:space="preserve">María Josefina Moreno Castañeda</t>
  </si>
  <si>
    <t xml:space="preserve">María del Carmen Regalado Padilla</t>
  </si>
  <si>
    <t xml:space="preserve">José Manuel Torres Dávila</t>
  </si>
  <si>
    <t xml:space="preserve">María Gladis García Miranda</t>
  </si>
  <si>
    <t xml:space="preserve">César Lerma Hernández</t>
  </si>
  <si>
    <t xml:space="preserve">Margarita María Flores Cabrera</t>
  </si>
  <si>
    <t xml:space="preserve">Nadia Lizeth Reza Enriquez</t>
  </si>
  <si>
    <t xml:space="preserve">Consuelo Hernández Salas</t>
  </si>
  <si>
    <t xml:space="preserve">Dorian Gómez Dotor</t>
  </si>
  <si>
    <t xml:space="preserve">Hortensia Rosado López</t>
  </si>
  <si>
    <t xml:space="preserve">José Luis Gálvez Durante</t>
  </si>
  <si>
    <t xml:space="preserve">Zulema Karina Cruz Astorga</t>
  </si>
  <si>
    <t xml:space="preserve">Leticia Hernández Moreno</t>
  </si>
  <si>
    <t xml:space="preserve">Manuel Arturo Ordoñez Abalos</t>
  </si>
  <si>
    <t xml:space="preserve">Cynthia Ivette Ortiz Manzanares</t>
  </si>
  <si>
    <t xml:space="preserve">Claudia Mónica Coronel Camacho</t>
  </si>
  <si>
    <t xml:space="preserve">Gustavo Naranjo García</t>
  </si>
  <si>
    <t xml:space="preserve">Alma Armida Alcantar Joya</t>
  </si>
  <si>
    <t xml:space="preserve">Saira Guadalupe Arana Ramírez</t>
  </si>
  <si>
    <t xml:space="preserve">Pedro León Cano</t>
  </si>
  <si>
    <t xml:space="preserve">Guadalupe Flores Vázquez</t>
  </si>
  <si>
    <t xml:space="preserve">Lineth Unzón Avilés</t>
  </si>
  <si>
    <t xml:space="preserve">Héctor Darinel González Luna</t>
  </si>
  <si>
    <t xml:space="preserve">Luis Alejandro Jiménez Herrera</t>
  </si>
  <si>
    <t xml:space="preserve">Carlos Christhian Rosales Cuéllar</t>
  </si>
  <si>
    <t xml:space="preserve">Luis Lara Vargas</t>
  </si>
  <si>
    <t xml:space="preserve">Patricia Margarita Ochoa Tirado</t>
  </si>
  <si>
    <t xml:space="preserve">José Luis Ángel Jiménez Garcia</t>
  </si>
  <si>
    <t xml:space="preserve">Ma. Elena Godoy Zavala</t>
  </si>
  <si>
    <t xml:space="preserve">Rosa del Carmen Ballesteros Espinoza</t>
  </si>
  <si>
    <t xml:space="preserve">Gina Grisel Rivera Limas</t>
  </si>
  <si>
    <t xml:space="preserve">Sulamita Abigail Montaño Hernández</t>
  </si>
  <si>
    <t xml:space="preserve">Victoria Caro Caro</t>
  </si>
  <si>
    <t xml:space="preserve">Mariana Carrillo Nagay</t>
  </si>
  <si>
    <t xml:space="preserve">María del Socorro Ibarra Hernández</t>
  </si>
  <si>
    <t xml:space="preserve">Dilia Isela Fernández Hernández</t>
  </si>
  <si>
    <t xml:space="preserve">Manuela Camarillo Carbajal</t>
  </si>
  <si>
    <t xml:space="preserve">Amanda Carmona Pérez</t>
  </si>
  <si>
    <t xml:space="preserve">Areli Olavarri Cervantes</t>
  </si>
  <si>
    <t xml:space="preserve">Francisco Roque Alcantar</t>
  </si>
  <si>
    <t xml:space="preserve">Alicia Antón Godínez</t>
  </si>
  <si>
    <t xml:space="preserve">María de los Dolores Sánchez Fabela</t>
  </si>
  <si>
    <t xml:space="preserve">María Carolina Linares Zapata</t>
  </si>
  <si>
    <t xml:space="preserve">Enrique Cortés González</t>
  </si>
  <si>
    <t xml:space="preserve">Álvaro Gabriel Dorantes Arreguin</t>
  </si>
  <si>
    <t xml:space="preserve">Héctor Sosa Hinojosa</t>
  </si>
  <si>
    <t xml:space="preserve">Ana Isabel de los Santos Ocaña</t>
  </si>
  <si>
    <t xml:space="preserve">Marbella Sosa Correa</t>
  </si>
  <si>
    <t xml:space="preserve">Irene Imelda Barojas Santiago</t>
  </si>
  <si>
    <t xml:space="preserve">Norma Alicia Vázquez Morales</t>
  </si>
  <si>
    <t xml:space="preserve">David Olvera Pedraza</t>
  </si>
  <si>
    <t xml:space="preserve">Pablo Cruz Moreno</t>
  </si>
  <si>
    <t xml:space="preserve">Raúl Domínguez Aguilar</t>
  </si>
  <si>
    <t xml:space="preserve">Julio César Gaxiola Salazar</t>
  </si>
  <si>
    <t xml:space="preserve">Paúl Hernández Plata</t>
  </si>
  <si>
    <t xml:space="preserve">Lucero Guadalupe Centurión González</t>
  </si>
  <si>
    <t xml:space="preserve">Héctor Zamudio Angles</t>
  </si>
  <si>
    <t xml:space="preserve">Milton Darinel Méndez Balcazar</t>
  </si>
  <si>
    <t xml:space="preserve">Eduardo Pérez Gámez</t>
  </si>
  <si>
    <t xml:space="preserve">Álvaro Gallardo Barrios</t>
  </si>
  <si>
    <t xml:space="preserve">Javier Uriel Elizondo Arreola</t>
  </si>
  <si>
    <t xml:space="preserve">Raúl Martínez Ramos</t>
  </si>
  <si>
    <t xml:space="preserve">César Eugenio Olmos Díaz</t>
  </si>
  <si>
    <t xml:space="preserve">Anibal Peralta Perkins</t>
  </si>
  <si>
    <t xml:space="preserve">Raúl Gerardo González Rodríguez</t>
  </si>
  <si>
    <t xml:space="preserve">Roberto Carlos García Martínez</t>
  </si>
  <si>
    <t xml:space="preserve">Jesús Alejandro Ortiz Sánchez</t>
  </si>
  <si>
    <t xml:space="preserve">Héctor Leonel Hernández Espinoza</t>
  </si>
  <si>
    <t xml:space="preserve">Odiseo Salvatierra Cruz</t>
  </si>
  <si>
    <t xml:space="preserve">Hector Manuel Vallejo Martínez</t>
  </si>
  <si>
    <t xml:space="preserve">Cesar Eduardo Montoya Santiago</t>
  </si>
  <si>
    <t xml:space="preserve">Ricardo Manuel Arcadia Peña</t>
  </si>
  <si>
    <t xml:space="preserve">Mónica Martínez Díaz</t>
  </si>
  <si>
    <t xml:space="preserve">Jaime Ernesto Pérez Fikir</t>
  </si>
  <si>
    <t xml:space="preserve">Raúl Lara Morales</t>
  </si>
  <si>
    <t xml:space="preserve">Francisco Antonio Gomez Santoyo</t>
  </si>
  <si>
    <t xml:space="preserve">Salvador Nielsen Rodríguez López</t>
  </si>
  <si>
    <t xml:space="preserve">Armando Fabrizzio Soriano Villanueva</t>
  </si>
  <si>
    <t xml:space="preserve">Alberto Guadalupe Rodríguez López</t>
  </si>
  <si>
    <t xml:space="preserve">Laura Olivia Flores Cruz</t>
  </si>
  <si>
    <t xml:space="preserve">Rafael Rodríguez Ramos</t>
  </si>
  <si>
    <t xml:space="preserve">Oscar Ávila Armendariz</t>
  </si>
  <si>
    <t xml:space="preserve">Marcos Alonso Rodríguez Pérez</t>
  </si>
  <si>
    <t xml:space="preserve">María Guadalupe Arellano Vicente</t>
  </si>
  <si>
    <t xml:space="preserve">Beatriz Molina Terrazas</t>
  </si>
  <si>
    <t xml:space="preserve">Julio Zumaya Santiago</t>
  </si>
  <si>
    <t xml:space="preserve">Sergio Talancón Lara</t>
  </si>
  <si>
    <t xml:space="preserve">Edgar Ricardo Gonzalez Garcia</t>
  </si>
  <si>
    <t xml:space="preserve">Josue Alejandro de Santiago Mares</t>
  </si>
  <si>
    <t xml:space="preserve">Rogelio Machado García</t>
  </si>
  <si>
    <t xml:space="preserve">Fermin Verduzco Lastra</t>
  </si>
  <si>
    <t xml:space="preserve">Oscar Garcia Ayala</t>
  </si>
  <si>
    <t xml:space="preserve">José Flores Ortiz</t>
  </si>
  <si>
    <t xml:space="preserve">Francisco Javier Iracheta Molina</t>
  </si>
  <si>
    <t xml:space="preserve">Hilario Antonio Gomez Castañeda</t>
  </si>
  <si>
    <t xml:space="preserve">Jesús Aguilera Alcántar</t>
  </si>
  <si>
    <t xml:space="preserve">J. Reyes Becerril Escamilla</t>
  </si>
  <si>
    <t xml:space="preserve">Lemuel Pérez Esquivel</t>
  </si>
  <si>
    <t xml:space="preserve">Cinthia Patricia Canizales Saralegui</t>
  </si>
  <si>
    <t xml:space="preserve">Gregorio Menchaca Sánchez</t>
  </si>
  <si>
    <t xml:space="preserve">Gaspar Tavárez Vidales</t>
  </si>
  <si>
    <t xml:space="preserve">César Leonardo Pérez Zepeda</t>
  </si>
  <si>
    <t xml:space="preserve">Luis Armando Escamilla Alvarez</t>
  </si>
  <si>
    <t xml:space="preserve">Roberto Gutiérrez Cortés</t>
  </si>
  <si>
    <t xml:space="preserve">Sabás Domínguez Osorio</t>
  </si>
  <si>
    <t xml:space="preserve">Jorge Blas Magariño</t>
  </si>
  <si>
    <t xml:space="preserve">Mario Moreno Irigoyen</t>
  </si>
  <si>
    <t xml:space="preserve">Lázaro Barrios Moreno</t>
  </si>
  <si>
    <t xml:space="preserve">Francisco Jauregui Mejia</t>
  </si>
  <si>
    <t xml:space="preserve">Juan Carlos Cruz Juárez</t>
  </si>
  <si>
    <t xml:space="preserve">Felipe de Jesús Machorro Bracamontes</t>
  </si>
  <si>
    <t xml:space="preserve">Sergio Aldrete García</t>
  </si>
  <si>
    <t xml:space="preserve">Wendy Pérez Medina</t>
  </si>
  <si>
    <t xml:space="preserve">Felipe Sánchez Díaz</t>
  </si>
  <si>
    <t xml:space="preserve">Ana Laura Ocejo Aujang</t>
  </si>
  <si>
    <t xml:space="preserve">Luis Enrique Loya Valenzuela</t>
  </si>
  <si>
    <t xml:space="preserve">Marcos Hernández López</t>
  </si>
  <si>
    <t xml:space="preserve">Erika Noemí Martínez Quiroz</t>
  </si>
  <si>
    <t xml:space="preserve">José Luis Gerardo Lara Barriga</t>
  </si>
  <si>
    <t xml:space="preserve">Héctor Ramírez de Arellano Serrano</t>
  </si>
  <si>
    <t xml:space="preserve">Ramón Oswaldo González Avalos</t>
  </si>
  <si>
    <t xml:space="preserve">Jose Angel Cortes Rodriguez</t>
  </si>
  <si>
    <t xml:space="preserve">José Rogelio Martínez Delgadillo</t>
  </si>
  <si>
    <t xml:space="preserve">Edgar Arturo Herrera León</t>
  </si>
  <si>
    <t xml:space="preserve">Joel Rios López</t>
  </si>
  <si>
    <t xml:space="preserve">Genaro Castañeda Vidal </t>
  </si>
  <si>
    <t xml:space="preserve">Eduardo Hernández Figueroa</t>
  </si>
  <si>
    <t xml:space="preserve">Netzahualcóyotl Vera Tapia</t>
  </si>
  <si>
    <t xml:space="preserve">Claudia Ivonne Villafaña Caballero</t>
  </si>
  <si>
    <t xml:space="preserve">Carlos Mercado Loza</t>
  </si>
  <si>
    <t xml:space="preserve">Ramses Arnulfo Verduzco Peregrina</t>
  </si>
  <si>
    <t xml:space="preserve">Abel Vázquez Ramos</t>
  </si>
  <si>
    <t xml:space="preserve">Abel Sillas Peraza</t>
  </si>
  <si>
    <t xml:space="preserve">Saúl Ramírez Serna</t>
  </si>
  <si>
    <t xml:space="preserve">Francisco Ángel Ruíz Alvarado</t>
  </si>
  <si>
    <t xml:space="preserve">Ricardo López Olivera Nuñez</t>
  </si>
  <si>
    <t xml:space="preserve">José Miguel de la Cruz Aguilar </t>
  </si>
  <si>
    <t xml:space="preserve">Mario Antonio Flores Tovar</t>
  </si>
  <si>
    <t xml:space="preserve">Claudia Abundis González</t>
  </si>
  <si>
    <t xml:space="preserve">José Miguel Ángel Rubén Martínez Huitzil</t>
  </si>
  <si>
    <t xml:space="preserve">Claudia Jiménez Figueroa</t>
  </si>
  <si>
    <t xml:space="preserve">Nemesio Rodríguez Saldaña</t>
  </si>
  <si>
    <t xml:space="preserve">Adán Gómez Domínguez</t>
  </si>
  <si>
    <t xml:space="preserve">Marco Antonio Aban Campos</t>
  </si>
  <si>
    <t xml:space="preserve">Andrés Carrillo Escalante</t>
  </si>
  <si>
    <t xml:space="preserve">Irma Lucía Velázquez Domínguez</t>
  </si>
  <si>
    <t xml:space="preserve">Jesús Israel Galán Sandoval</t>
  </si>
  <si>
    <t xml:space="preserve">Luis Adán Gómez Mastache</t>
  </si>
  <si>
    <t xml:space="preserve">José Luis Ikeda Cardoso</t>
  </si>
  <si>
    <t xml:space="preserve">Alejandro Rodríguez Ramírez</t>
  </si>
  <si>
    <t xml:space="preserve">Marco Antonio Arizpe González</t>
  </si>
  <si>
    <t xml:space="preserve">José Antonio Muñoz Guzmán</t>
  </si>
  <si>
    <t xml:space="preserve">Manuel Jesús Castro Morales</t>
  </si>
  <si>
    <t xml:space="preserve">Sergio Jesús Romero Gallo</t>
  </si>
  <si>
    <t xml:space="preserve">Sergio López Islas</t>
  </si>
  <si>
    <t xml:space="preserve">Mónica García Rodríguez</t>
  </si>
  <si>
    <t xml:space="preserve">Laura Mena Rojas</t>
  </si>
  <si>
    <t xml:space="preserve">Abraham de Jesús Moreno Campos</t>
  </si>
  <si>
    <t xml:space="preserve">Marisela García Verea</t>
  </si>
  <si>
    <t xml:space="preserve">América Rubi Márquez Andujo</t>
  </si>
  <si>
    <t xml:space="preserve">María Julia Sanchez Ledezma</t>
  </si>
  <si>
    <t xml:space="preserve">Isaias Guzman López</t>
  </si>
  <si>
    <t xml:space="preserve">Lorenzo Alberto Gorostiza Dominguez</t>
  </si>
  <si>
    <t xml:space="preserve">Pedro Corrales Robles</t>
  </si>
  <si>
    <t xml:space="preserve">Abraham Plata Hernández</t>
  </si>
  <si>
    <t xml:space="preserve">Julio Alberto Caamal Santana</t>
  </si>
  <si>
    <t xml:space="preserve">Julio César Johonson Morelos</t>
  </si>
  <si>
    <t xml:space="preserve">Arturo Martínez Huerta</t>
  </si>
  <si>
    <t xml:space="preserve">Gilberta Guadalupe Cruz López</t>
  </si>
  <si>
    <t xml:space="preserve">Apolinar Bernal Ramos</t>
  </si>
  <si>
    <t xml:space="preserve">Maricela Jarquin Aquino</t>
  </si>
  <si>
    <t xml:space="preserve">Nalleli Contreras de la Riva</t>
  </si>
  <si>
    <t xml:space="preserve">José Antonio Sánchez Jaramillo</t>
  </si>
  <si>
    <t xml:space="preserve">Denisse Selene Guerra Flores</t>
  </si>
  <si>
    <t xml:space="preserve">Flor Guadalupe Bustos Ariciaga</t>
  </si>
  <si>
    <t xml:space="preserve">Marisol Diaz Covarrubias</t>
  </si>
  <si>
    <t xml:space="preserve">Fabiola Pérez Romero</t>
  </si>
  <si>
    <t xml:space="preserve">Manuel Fernando Castañeda Reyes</t>
  </si>
  <si>
    <t xml:space="preserve">Dalia Elizabeth Hernández Alvarado</t>
  </si>
  <si>
    <t xml:space="preserve">Sergio Marin Gómez</t>
  </si>
  <si>
    <t xml:space="preserve">Melody Iliana Carballo Victoria</t>
  </si>
  <si>
    <t xml:space="preserve">Rodolfo González Padilla</t>
  </si>
  <si>
    <t xml:space="preserve">Carlos Andrés Saldaña Cholico</t>
  </si>
  <si>
    <t xml:space="preserve">Benjamin Jiménez Saavedra</t>
  </si>
  <si>
    <t xml:space="preserve">Roberto Carlos Tovar Ramírez</t>
  </si>
  <si>
    <t xml:space="preserve">Abner Rosas Hernández</t>
  </si>
  <si>
    <t xml:space="preserve">Julio Gerardo Morales Rodríguez</t>
  </si>
  <si>
    <t xml:space="preserve">Martha Beatriz Sánchez Pérez</t>
  </si>
  <si>
    <t xml:space="preserve">Xitlalli Vega Grajales</t>
  </si>
  <si>
    <t xml:space="preserve">Marco César Correa Avendaño</t>
  </si>
  <si>
    <t xml:space="preserve">Reyes Manuel Ornelas Santillán</t>
  </si>
  <si>
    <t xml:space="preserve">Irma Guadalupe González González</t>
  </si>
  <si>
    <t xml:space="preserve">Francisco Canché Martínez</t>
  </si>
  <si>
    <t xml:space="preserve">Cesar Fernando Silva Martínez</t>
  </si>
  <si>
    <t xml:space="preserve">Evelyn Azeneth Rosales Sánchez</t>
  </si>
  <si>
    <t xml:space="preserve">Luis César Zamorano Simental</t>
  </si>
  <si>
    <t xml:space="preserve">Adolfo Molina Torres</t>
  </si>
  <si>
    <t xml:space="preserve">Yolanda Torres Jiménez</t>
  </si>
  <si>
    <t xml:space="preserve">Pedro Soancatl Amatitla</t>
  </si>
  <si>
    <t xml:space="preserve">Erasto Rivera Flores</t>
  </si>
  <si>
    <t xml:space="preserve">Ramiro Espitia Medellín</t>
  </si>
  <si>
    <t xml:space="preserve">Jiansi Carolina Dzib Colli</t>
  </si>
  <si>
    <t xml:space="preserve">Indra Magali Quiroz Gudiño </t>
  </si>
  <si>
    <t xml:space="preserve">Karina Morales Garces</t>
  </si>
  <si>
    <t xml:space="preserve">Jorge Vargas Osuna</t>
  </si>
  <si>
    <t xml:space="preserve">Anahi Rosa Cruz Villanueva</t>
  </si>
  <si>
    <t xml:space="preserve">Alejandra María Guadalupe Torres Juárez</t>
  </si>
  <si>
    <t xml:space="preserve">Rosa Isela Higuera Rivera</t>
  </si>
  <si>
    <t xml:space="preserve">Jorge Antonio Torres Coronado</t>
  </si>
  <si>
    <t xml:space="preserve">Ana María Salazar Galván</t>
  </si>
  <si>
    <t xml:space="preserve">Ernesto Daza Banderas</t>
  </si>
  <si>
    <t xml:space="preserve">Arturo Rodríguez Ballinas</t>
  </si>
  <si>
    <t xml:space="preserve">Juan Manuel Castro Quintero</t>
  </si>
  <si>
    <t xml:space="preserve">Alonso Moreno Castañeda</t>
  </si>
  <si>
    <t xml:space="preserve">Lázaro Cabrera Quintana</t>
  </si>
  <si>
    <t xml:space="preserve">Wendy Alejandra Azueta Vargas</t>
  </si>
  <si>
    <t xml:space="preserve">Roberto Torrescano Zárate</t>
  </si>
  <si>
    <t xml:space="preserve">Julio César Castillo Rosas</t>
  </si>
  <si>
    <t xml:space="preserve">Hugo Ernesto Medina Nuñez</t>
  </si>
  <si>
    <t xml:space="preserve">Jesús Espinoza López</t>
  </si>
  <si>
    <t xml:space="preserve">Daniel Guido Chávez</t>
  </si>
  <si>
    <t xml:space="preserve">Jovita Martínez Salas</t>
  </si>
  <si>
    <t xml:space="preserve">Jorge Alberto Rosendo García Tello</t>
  </si>
  <si>
    <t xml:space="preserve">María de Lourdes Villa Gutiérrez</t>
  </si>
  <si>
    <t xml:space="preserve">Seleccionar Responsable</t>
  </si>
  <si>
    <t xml:space="preserve">Abraham De Jesús Moreno Campos</t>
  </si>
  <si>
    <t xml:space="preserve">Alfredo López Gil</t>
  </si>
  <si>
    <t xml:space="preserve">Alma Carolina Vidrio Jimenez</t>
  </si>
  <si>
    <t xml:space="preserve">Andres Saul Dautt Muñoz</t>
  </si>
  <si>
    <t xml:space="preserve">Benjamín Jiménez Saavedra</t>
  </si>
  <si>
    <t xml:space="preserve">David Rolando Barocio Pérez</t>
  </si>
  <si>
    <t xml:space="preserve">Francisca Alicia Costilla Treviño</t>
  </si>
  <si>
    <t xml:space="preserve">Hector Manuel Salinas Berra</t>
  </si>
  <si>
    <t xml:space="preserve">Isaías Guzmán López</t>
  </si>
  <si>
    <t xml:space="preserve">Jaaziel Pérez Hernández</t>
  </si>
  <si>
    <t xml:space="preserve">Jesús Manuel Vázquez Cabrera</t>
  </si>
  <si>
    <t xml:space="preserve">Jorge Alberto Rosendo Garcia Tello</t>
  </si>
  <si>
    <t xml:space="preserve">Jose Iván Núñez Vega</t>
  </si>
  <si>
    <t xml:space="preserve">Juan Antonio Villa Rodríguez</t>
  </si>
  <si>
    <t xml:space="preserve">Julián González Rodríguez</t>
  </si>
  <si>
    <t xml:space="preserve">Julio Cesar Johonson Morelos</t>
  </si>
  <si>
    <t xml:space="preserve">Karla Abigail Pérez Gómez</t>
  </si>
  <si>
    <t xml:space="preserve">Manuel Alejandro Tejeda García</t>
  </si>
  <si>
    <t xml:space="preserve">María De Lourdes Guadarrama Pérez</t>
  </si>
  <si>
    <t xml:space="preserve">María Julia Sánchez Ledezma</t>
  </si>
  <si>
    <t xml:space="preserve">María Librada Talavera Mata</t>
  </si>
  <si>
    <t xml:space="preserve">Marisol Díaz Covarrubias</t>
  </si>
  <si>
    <t xml:space="preserve">Martha Rebecca Banda Valderrama</t>
  </si>
  <si>
    <t xml:space="preserve">Miguel Ángel Bañuelos Martínez</t>
  </si>
  <si>
    <t xml:space="preserve">Nalleli Contreras De La Riva</t>
  </si>
  <si>
    <t xml:space="preserve">Pedro Soancalt Amatitla</t>
  </si>
  <si>
    <t xml:space="preserve">Ramiro Espitía Medellín</t>
  </si>
  <si>
    <t xml:space="preserve">Raquel Trueba Murguía</t>
  </si>
  <si>
    <t xml:space="preserve">Rocío Del Carmen Mijangos Domínguez</t>
  </si>
  <si>
    <t xml:space="preserve">Sergio Marín Gómez</t>
  </si>
  <si>
    <t xml:space="preserve">Tania Eduviges Rubio Zepeda</t>
  </si>
  <si>
    <t xml:space="preserve">Yolanda Torres Jimenez</t>
  </si>
  <si>
    <t xml:space="preserve">Carlos Eduardo Jasso Campuzano</t>
  </si>
  <si>
    <t xml:space="preserve">Rubén Fernando Rincón Domínguez</t>
  </si>
  <si>
    <t xml:space="preserve">José Vicente Vázquez Chávez</t>
  </si>
  <si>
    <t xml:space="preserve">Jefe de Departamento</t>
  </si>
  <si>
    <t xml:space="preserve">Archivo de Concentración de la Administración de Operación de Recursos y Servicios 6 Ciudad de México</t>
  </si>
  <si>
    <t xml:space="preserve">Michoacán No. 20, Col. Chinampac de Juárez, Deleg. Iztapalapa, C.P. 09208, Ciudad de México.</t>
  </si>
  <si>
    <t xml:space="preserve">5562722728 Ext. 50852</t>
  </si>
  <si>
    <t xml:space="preserve">maria.guadarrama@sat.gob.mx</t>
  </si>
  <si>
    <t xml:space="preserve">Rosalba Peña Alchino</t>
  </si>
  <si>
    <t xml:space="preserve">Víctor Manuel Reyes Rosas</t>
  </si>
  <si>
    <t xml:space="preserve">Cecilia Berenice Ochoa Perales</t>
  </si>
  <si>
    <t xml:space="preserve">Hugo Jesús Ochoa López</t>
  </si>
  <si>
    <t xml:space="preserve">María del Carmen Castillejos Cárdenas</t>
  </si>
  <si>
    <t xml:space="preserve">María Guadalupe Talavera Cervantes</t>
  </si>
  <si>
    <t xml:space="preserve">Gladis Berenica Cardenas Pérez</t>
  </si>
  <si>
    <t xml:space="preserve">Víctor Manuel Morales Sevilla</t>
  </si>
  <si>
    <t xml:space="preserve">Sandra Iveth Zamora Cruz</t>
  </si>
  <si>
    <t xml:space="preserve">Ángel Mendoza Rivas</t>
  </si>
  <si>
    <t xml:space="preserve">Rocío Miramón Martínez</t>
  </si>
  <si>
    <t xml:space="preserve">Gregorio Hernández Uribe</t>
  </si>
  <si>
    <t xml:space="preserve">Marina Mares Moreno</t>
  </si>
  <si>
    <t xml:space="preserve">Sara Guadalupe Beltrán Ayala</t>
  </si>
  <si>
    <t xml:space="preserve">María de Lourdes Alvarado Vera</t>
  </si>
  <si>
    <t xml:space="preserve">Linda Villa Barrera</t>
  </si>
  <si>
    <t xml:space="preserve">Basilisa Benítez Benítez</t>
  </si>
  <si>
    <t xml:space="preserve">Jorge Monsalvo Ayala</t>
  </si>
  <si>
    <t xml:space="preserve">Jorge Blas Fuentes Bautista</t>
  </si>
  <si>
    <t xml:space="preserve">Brenda Mariana Villanueva Maldonado</t>
  </si>
  <si>
    <t xml:space="preserve">Ramón Martín Aispuro Ochoa</t>
  </si>
  <si>
    <t xml:space="preserve">Olga Lilia Hernández Cruz</t>
  </si>
  <si>
    <t xml:space="preserve">Verónica García Portales</t>
  </si>
  <si>
    <t xml:space="preserve">Sandra Martínez Cavazos</t>
  </si>
  <si>
    <t xml:space="preserve">Maribel Herrera Chávez</t>
  </si>
  <si>
    <t xml:space="preserve">Alberto García Porragas</t>
  </si>
  <si>
    <t xml:space="preserve">Silvia de la Cruz Rodríguez</t>
  </si>
  <si>
    <t xml:space="preserve">Luis Felipe Juárez Piña</t>
  </si>
  <si>
    <t xml:space="preserve">Rosa María Alcantar Pérez</t>
  </si>
  <si>
    <t xml:space="preserve">Mario Alberto Solís Mosqueda</t>
  </si>
  <si>
    <t xml:space="preserve">Noé Pérez Vázquez</t>
  </si>
  <si>
    <t xml:space="preserve">Enrique Mejía Robles</t>
  </si>
  <si>
    <t xml:space="preserve">Octavio Sahir Hernández Salas</t>
  </si>
  <si>
    <t xml:space="preserve">Rubén Dario García Ramírez</t>
  </si>
  <si>
    <t xml:space="preserve">María Elizabeth Gastelum Félix</t>
  </si>
  <si>
    <t xml:space="preserve">Enrique Covarrubias García</t>
  </si>
  <si>
    <t xml:space="preserve">María Guadalupe Armenta Pacheco</t>
  </si>
  <si>
    <t xml:space="preserve">Paula Débora Sánchez Coronado</t>
  </si>
  <si>
    <t xml:space="preserve">Oscar Valencia Aguilar</t>
  </si>
  <si>
    <t xml:space="preserve">Raúl Jorge Camacho Montesionos</t>
  </si>
  <si>
    <t xml:space="preserve">José Octavio Fernández Orozco</t>
  </si>
  <si>
    <t xml:space="preserve">Gilberto Medina Flores</t>
  </si>
  <si>
    <t xml:space="preserve">José Carmen Cisneros Lázaro</t>
  </si>
  <si>
    <t xml:space="preserve">Silvia Alfaro Azcárate</t>
  </si>
  <si>
    <t xml:space="preserve">Herminio Rosales Avendaño</t>
  </si>
  <si>
    <t xml:space="preserve">Luis Angel Bustos Cruz</t>
  </si>
  <si>
    <t xml:space="preserve">Juan Roberto Salazar Elizondo</t>
  </si>
  <si>
    <t xml:space="preserve">María del Carmen Arzola Estrada</t>
  </si>
  <si>
    <t xml:space="preserve">José Alberto Mata Sánchez</t>
  </si>
  <si>
    <t xml:space="preserve">María del Socorro González Carrillo</t>
  </si>
  <si>
    <t xml:space="preserve">Jorge Bermudez Espejo</t>
  </si>
  <si>
    <t xml:space="preserve">Román Trejo Hernández</t>
  </si>
  <si>
    <t xml:space="preserve">Gloria Lorenza Castellanos Sánchez</t>
  </si>
  <si>
    <t xml:space="preserve">Emmanuel Hiram Moranchel Herrera</t>
  </si>
  <si>
    <t xml:space="preserve">Carlos Andres Saldaña Cholico</t>
  </si>
  <si>
    <t xml:space="preserve">Jaime Alberto Martínez Espinoza</t>
  </si>
  <si>
    <t xml:space="preserve">Hilario Castillo Santiago</t>
  </si>
  <si>
    <t xml:space="preserve">Dora Elia Caballero Mendoza</t>
  </si>
  <si>
    <t xml:space="preserve">María de la Luz Delgado Olivares</t>
  </si>
  <si>
    <t xml:space="preserve">Horus Jiménez Aguilar</t>
  </si>
  <si>
    <t xml:space="preserve">Ulises Salvador Pérez</t>
  </si>
  <si>
    <t xml:space="preserve">Archivo de Concentración de la Administración de Operación de Recursos y Servicios 7 Zapopan</t>
  </si>
  <si>
    <t xml:space="preserve">Periférico Pte. No. 4601, Col. San Juan de Ocotan, C.P. 45019, Zapopan, Jal.</t>
  </si>
  <si>
    <t xml:space="preserve">3338362017 Ext. 63705</t>
  </si>
  <si>
    <t xml:space="preserve">Sin correo</t>
  </si>
  <si>
    <t xml:space="preserve">Gabriela Martínez Ramírez</t>
  </si>
  <si>
    <t xml:space="preserve">Sonia Guadalupe Olmos Mercado</t>
  </si>
  <si>
    <t xml:space="preserve">Silvia Couoh Mendoza</t>
  </si>
  <si>
    <t xml:space="preserve">Miguel García Vazquez</t>
  </si>
  <si>
    <t xml:space="preserve">Ricardo Valencia Hernández</t>
  </si>
  <si>
    <t xml:space="preserve">Leticia Ramírez Peña</t>
  </si>
  <si>
    <t xml:space="preserve">Edmundo Antonio Hernández Meza</t>
  </si>
  <si>
    <t xml:space="preserve">Oscar Acuña Delgadillo</t>
  </si>
  <si>
    <t xml:space="preserve">Raúl Moscoso Pérez</t>
  </si>
  <si>
    <t xml:space="preserve">María de Lourdes Chang Joo</t>
  </si>
  <si>
    <t xml:space="preserve">Laura Yanela Sánchez González</t>
  </si>
  <si>
    <t xml:space="preserve">Juan Carlos León Hernández Rojas</t>
  </si>
  <si>
    <t xml:space="preserve">
Víctor Manuel Pérez Farías</t>
  </si>
  <si>
    <t xml:space="preserve">Flavio Humberto Reyes Moctezuma</t>
  </si>
  <si>
    <t xml:space="preserve">Imelda Vázquez Caballero</t>
  </si>
  <si>
    <t xml:space="preserve">Sonia Aracely Rodríguez Aguilar</t>
  </si>
  <si>
    <t xml:space="preserve">Rocio del Carmen Mijangos Dominguez</t>
  </si>
  <si>
    <t xml:space="preserve">Carretera Tramo Monterrey-Colombia, Km. 5.5, S/N, Col. Niños Héroes, entre Río Pesquería y Antiguo Camino, C.P. 66050, General Escobedo, N.L.</t>
  </si>
  <si>
    <t xml:space="preserve">81447844 RDI 77844 y 78456</t>
  </si>
  <si>
    <t xml:space="preserve">Mario Alberto Uribe Ramos</t>
  </si>
  <si>
    <t xml:space="preserve">Rodolfo Miguel Hernández Jiménez</t>
  </si>
  <si>
    <t xml:space="preserve">Luis Manuel Escorcia Prieto</t>
  </si>
  <si>
    <t xml:space="preserve">Andrea Castillo García</t>
  </si>
  <si>
    <t xml:space="preserve">Flor Esther Casas García</t>
  </si>
  <si>
    <t xml:space="preserve">Paula Briones Trinidad</t>
  </si>
  <si>
    <t xml:space="preserve">María de los Dolores González Berumen</t>
  </si>
  <si>
    <t xml:space="preserve">Yuly Teresa Flores Villanueva</t>
  </si>
  <si>
    <t xml:space="preserve">Héctor Becerril Segoviano</t>
  </si>
  <si>
    <t xml:space="preserve">José Alberto Bravo Romero</t>
  </si>
  <si>
    <t xml:space="preserve">Sandra Edith Ortiz Aguilar</t>
  </si>
  <si>
    <t xml:space="preserve">Archivo de Concentración de la Administración de Operación de Recursos y Servicios 9 Tijuana, Baja California</t>
  </si>
  <si>
    <t xml:space="preserve">Avenida Fuerza Aérea Mexicana S/N, Col. Centro Urbano 70/76, C.P. 22410, Tijuana, B.C.</t>
  </si>
  <si>
    <t xml:space="preserve">020040C000</t>
  </si>
  <si>
    <t xml:space="preserve">6242321 Ext. 72321</t>
  </si>
  <si>
    <t xml:space="preserve">manuel.tejeda@dssat.sat.gob.mx</t>
  </si>
  <si>
    <t xml:space="preserve">Sergio Camacho Barrera</t>
  </si>
  <si>
    <t xml:space="preserve">Gabriela Deneb Escalante Romero</t>
  </si>
  <si>
    <t xml:space="preserve">Marco Antonio Gutiérrez Perez</t>
  </si>
  <si>
    <t xml:space="preserve">Verónica de Paz Ávila</t>
  </si>
  <si>
    <t xml:space="preserve">Ricardo de la Concha Mendez</t>
  </si>
  <si>
    <t xml:space="preserve">Juan Ricardo Gutiérrez López</t>
  </si>
  <si>
    <t xml:space="preserve">Calle Chichimeco No. 119, Col. San Luis, C.P. 20250, Aguascalientes, Ags.</t>
  </si>
  <si>
    <t xml:space="preserve">449 149 10 00</t>
  </si>
  <si>
    <t xml:space="preserve">laura.mena@sat.gob.mx</t>
  </si>
  <si>
    <t xml:space="preserve">Vanessa María Olachea</t>
  </si>
  <si>
    <t xml:space="preserve">Martha Ortiz Guerrero</t>
  </si>
  <si>
    <t xml:space="preserve">Miguel Ángel López</t>
  </si>
  <si>
    <t xml:space="preserve">Bonampak esquina Nichupté, Súpermanzana 8, manzana 1, Lotes 4 y 5, 3er. Piso, Centro comercial y de Negocios, Plaza Vivendi-Américas, Colonia Centro, C.P. 77504, Cancún Q. Roo  </t>
  </si>
  <si>
    <t xml:space="preserve">abraham.moreno@sat.gob.mx</t>
  </si>
  <si>
    <t xml:space="preserve">Juan Bautista Morales No. 200, esq. Andrés Quintana Roo, Fraccionamiento Zona De Oro I, C.P. 38020, Celaya, Gto.</t>
  </si>
  <si>
    <t xml:space="preserve">Carretera Estatal No. 540, Tramo-Querétaro-Chichimequillas Km. 19+300,Pueblo Santa María Begoña, C.P. 76250, El Marqués, Qro.</t>
  </si>
  <si>
    <t xml:space="preserve">4422270000 EXT. 60162</t>
  </si>
  <si>
    <t xml:space="preserve">jesus.espinosal@sat.gob.mx</t>
  </si>
  <si>
    <t xml:space="preserve">Calle Cosmos No. 4334, Colonia Satélite C.P. 31104, Chihuahua, Chih.</t>
  </si>
  <si>
    <t xml:space="preserve">614158 45 35</t>
  </si>
  <si>
    <t xml:space="preserve">karla.perez@sat.gob.mx</t>
  </si>
  <si>
    <t xml:space="preserve">Avenida Teófilo Borunda No. 8670-A, esquina con Paseo de La Victoria, Colonia Partido Iglesias, C.P. 32528, Ciudad Juárez, Chih.</t>
  </si>
  <si>
    <t xml:space="preserve">juan.villa@sat.gob.mx</t>
  </si>
  <si>
    <t xml:space="preserve">Blvd. Camino Real No. 1003, Col. El Diezmo, C.P. 28010, Colima, Col.</t>
  </si>
  <si>
    <t xml:space="preserve">julia.sanchez@sat.gob.mx</t>
  </si>
  <si>
    <t xml:space="preserve">Operativo</t>
  </si>
  <si>
    <t xml:space="preserve">Avenida de Los Gallos No.96, entre Boulevard Cuauhnahuac y Real Yautepec, Poblado de Tejalpa, C.P. 62570, Jiutepec, Mor.</t>
  </si>
  <si>
    <t xml:space="preserve">3292985 RDI 62985, 65371</t>
  </si>
  <si>
    <t xml:space="preserve">Río Mezquital No. 869 Poniente, Col. Industrial Bravo, C.P. 80120, Culiacán, Sin.</t>
  </si>
  <si>
    <t xml:space="preserve">6677597606 Ext. 77312</t>
  </si>
  <si>
    <t xml:space="preserve">lorenzo.gorostiza@sat.gob.mx</t>
  </si>
  <si>
    <t xml:space="preserve">Boulevard Paseo Río Sonora Sur, esq. con Galeana S/N, Planta Baja y Primer Nivel, Edificio Hermosillo, Col. Villa de Seris, C.P. 83280, Hermosillo, Son.</t>
  </si>
  <si>
    <t xml:space="preserve">662 25970011</t>
  </si>
  <si>
    <t xml:space="preserve">andres.dautt@sat.gob.mx</t>
  </si>
  <si>
    <t xml:space="preserve">Boulevard 5 de Febrero No. 1650, entre Durango y México, Col. Los Olivos, C.P. 23040, La Paz, B.C.S.</t>
  </si>
  <si>
    <t xml:space="preserve">612123-76-00 Ext. 77563</t>
  </si>
  <si>
    <t xml:space="preserve">alma.vidrio@sat.gob.mx</t>
  </si>
  <si>
    <t xml:space="preserve">Calle Adolfo López Mateos No. 206, Col. Matamoros, C.P. 23468, Cabo San Lucas, B.C.S.</t>
  </si>
  <si>
    <t xml:space="preserve">62417 398 80 Ext. 70592</t>
  </si>
  <si>
    <t xml:space="preserve">manuel.quintero@sat.gob.mx</t>
  </si>
  <si>
    <t xml:space="preserve">Calle 1-B No. 363, X 8 y 10, Fraccionamiento Gonzalo Guerrero, C.P. 97115, Mérida, Yuc.</t>
  </si>
  <si>
    <t xml:space="preserve">999 942 67 94</t>
  </si>
  <si>
    <t xml:space="preserve">julio.caamal@sat.gob.mx</t>
  </si>
  <si>
    <t xml:space="preserve">Abasolo No. 282, entre Aldama y Corregidora, Col. Centro Histórico, C.P. 58000, Morelia, Mich.</t>
  </si>
  <si>
    <t xml:space="preserve">443 3228209 Ext. 65820</t>
  </si>
  <si>
    <t xml:space="preserve">Avenida Sor Juana Inés de La Cruz No.22, E-3 Sótano entre Tenayuca y José Enrique Dunant, Col. Tlalnepantla Centro, C.P. 54000, Tlalnepantla de Baz, Estado de Méx.</t>
  </si>
  <si>
    <t xml:space="preserve">21695400 Ext. 52823</t>
  </si>
  <si>
    <t xml:space="preserve">Archivo de Concentración de la Subadministración de Recursos Y Servicios de Nogales</t>
  </si>
  <si>
    <t xml:space="preserve">Prolongación Avenida Álvaro Obregón No. 2857, Col. Parque Industrial, C.P. 84094, Nogales, Son.</t>
  </si>
  <si>
    <t xml:space="preserve">gilberta.cruz@sat.gob.mx</t>
  </si>
  <si>
    <t xml:space="preserve">Ocampo No. 101, esq. 15 de Junio, Col. Sector Centro, C.P. 88000, Nuevo Laredo, Tamps.</t>
  </si>
  <si>
    <t xml:space="preserve">867113200 Ext. 77247</t>
  </si>
  <si>
    <t xml:space="preserve">tania.rubioz@sat.gob.mx</t>
  </si>
  <si>
    <t xml:space="preserve">Calle Heróico Colegio Militar No. 203-A, entre 2ª Privada de Almendros y Privada de Amapolas, Col. Reforma, C.P. 68050, Oaxaca de Juárez, Oax.</t>
  </si>
  <si>
    <t xml:space="preserve">951 501 60 39</t>
  </si>
  <si>
    <t xml:space="preserve">maricela.jarquina@sat.gob.mx</t>
  </si>
  <si>
    <t xml:space="preserve">Lateral Recta A Cholula No. 103, entre Calzada Golfo Centro y Leonardo Valle, Col. Ex-Hacienda Zavaleta, C.P. 72150, Puebla, Pue.</t>
  </si>
  <si>
    <t xml:space="preserve">2223037718 Ext. 67723</t>
  </si>
  <si>
    <t xml:space="preserve">Boulevard Morelos S/N, esq. Tehuantepec, Col. Ampliación Rodríguez, C.P. 88631, Reynosa, Tamps.</t>
  </si>
  <si>
    <t xml:space="preserve">280320B000</t>
  </si>
  <si>
    <t xml:space="preserve">RDI 74357 Y 74359</t>
  </si>
  <si>
    <t xml:space="preserve">Periférico Raúl López Sánchez No. 17, Col. Eriazo del Norte, C.P. 27110, Torreón, Coah.</t>
  </si>
  <si>
    <t xml:space="preserve">8717290321 Ext. 60321</t>
  </si>
  <si>
    <t xml:space="preserve">manuel.reyes@sat.gob.mx</t>
  </si>
  <si>
    <t xml:space="preserve">Calle Segunda Oriente Norte No. 227, Palacio Federal tercer piso, Col. Centro, C.P. 29000, Tuxtla Gutiérrez, Chis.</t>
  </si>
  <si>
    <t xml:space="preserve">961 617 20 09 Ext. 74009</t>
  </si>
  <si>
    <t xml:space="preserve">rocio.mijangosd@sat.gob.mx</t>
  </si>
  <si>
    <t xml:space="preserve">Carretera Veracruz-Jamapa Km. 1.5 No. 1499, Col. Granjas La Boticaria, C.P. 91966, Veracruz, Ver.</t>
  </si>
  <si>
    <t xml:space="preserve">301930C000</t>
  </si>
  <si>
    <t xml:space="preserve">229 989 7703</t>
  </si>
  <si>
    <t xml:space="preserve">Avenida Paseo Tabasco No. 1203, Col. Lindavista, C.P. 86050, Villahermosa, Tab.</t>
  </si>
  <si>
    <t xml:space="preserve">9933108257 Ext. 58257</t>
  </si>
  <si>
    <t xml:space="preserve">jesus.vazquez@sat.gob.mx</t>
  </si>
  <si>
    <t xml:space="preserve">Archivo de Concentración de la Subadministración de Recursos y Servicios en Pachuca</t>
  </si>
  <si>
    <t xml:space="preserve">Boulevard Felipe Ángeles, Carretera México-Pachuca Km. 84.5, Col. Carlos Rovirosa, Sector Primario, C.P. 42082, Pachuca, Hgo.</t>
  </si>
  <si>
    <t xml:space="preserve">771-7171415 EXT. 61756</t>
  </si>
  <si>
    <t xml:space="preserve">nalleli.contreras@sat.gob.mx</t>
  </si>
  <si>
    <t xml:space="preserve">Antón De Alaminos Lote 6, 8, 10, 12 y 14 Col.  Fraccionamiento Magañanes, C.P. 39670, Acapulco de Juárez, Guerrero</t>
  </si>
  <si>
    <t xml:space="preserve">hector.salinas@sat.gob.mx</t>
  </si>
  <si>
    <t xml:space="preserve">Calle Álamo No. 52, Col. San Juan, C.P. 63130, Tepic, Nay.</t>
  </si>
  <si>
    <t xml:space="preserve">311 2118497 Ext. 66044</t>
  </si>
  <si>
    <t xml:space="preserve">marisol.diazc@sat.gob.mx</t>
  </si>
  <si>
    <t xml:space="preserve">Archivo de Concentración del Módulo de Ciudad Obregón</t>
  </si>
  <si>
    <t xml:space="preserve">Avenida Rodolfo Elías Calles No. 2555, Col. Zona Comercial 200, C.P. 85157, Municipio de Cajeme, Ciudad Obregón, Son.</t>
  </si>
  <si>
    <t xml:space="preserve">644 4100145</t>
  </si>
  <si>
    <t xml:space="preserve">cesar.silva@sat.gob.mx</t>
  </si>
  <si>
    <t xml:space="preserve">Calle 51 No. 25, entre Calle 12 y Calle 14, Col. Centro, Edificio La Casona, C.P. 24000, Campeche, Camp.</t>
  </si>
  <si>
    <t xml:space="preserve">9811273400 Ext. 58599</t>
  </si>
  <si>
    <t xml:space="preserve">benjamin.jimenezs@sat.gob.mx</t>
  </si>
  <si>
    <t xml:space="preserve">Boulevard Bahía No. 230, entre Independencia y Juárez, Col. Centro, C.P. 77000, Municipio de Othón Pompeyo Blanco, Chetumal, Q. Roo.</t>
  </si>
  <si>
    <t xml:space="preserve">9838351650 Ext. 48078</t>
  </si>
  <si>
    <t xml:space="preserve">jorge.garcia@sat.gob.mx</t>
  </si>
  <si>
    <t xml:space="preserve">José Clemente Orozco No. 95, entre Juárez y Dr. Ángel González, Col. Centro, C.P. 49000, Ciudad Guzmán, Zapotlán del Rey, Jal.</t>
  </si>
  <si>
    <t xml:space="preserve">3338362017 Ext. 52288</t>
  </si>
  <si>
    <t xml:space="preserve">julio.castillor@sat.gob.mx</t>
  </si>
  <si>
    <t xml:space="preserve">Archivo de Concentración deL Módulo De Recursos Y Servicios de Ciudad Victoria</t>
  </si>
  <si>
    <t xml:space="preserve">Emiliano P. Nafarrete Sur No. 162, entre Juárez e Hidalgo, Col. Centro, C.P. 87000, Ciudad Victoria, Tamps.</t>
  </si>
  <si>
    <t xml:space="preserve">833-2290638 Ext. 72703</t>
  </si>
  <si>
    <t xml:space="preserve">roberto.tovar@sat.gob.mx</t>
  </si>
  <si>
    <t xml:space="preserve">Cristóbal Colón No. 212 Altos, Col. Esfuerzo de los Hermanos del Trabajo, entre Fco. H. Santo y 7 de Noviembre, C.P. 96430, Coatzacoalcos, Ver.</t>
  </si>
  <si>
    <t xml:space="preserve">9212112662 Ext. 62662</t>
  </si>
  <si>
    <t xml:space="preserve">Avenida 1 No. 2415, Col. Centro, C.P. 94500, Córdoba, Ver.</t>
  </si>
  <si>
    <t xml:space="preserve">271 717 1109</t>
  </si>
  <si>
    <t xml:space="preserve">Pedro Celestino Negrete No. 215 Ote., Col. Zona Centro, C.P. 34000, Durango, Dgo.</t>
  </si>
  <si>
    <t xml:space="preserve">618 827 18 74</t>
  </si>
  <si>
    <t xml:space="preserve">martha.sanchez@sat.gob.mx</t>
  </si>
  <si>
    <t xml:space="preserve">Carretera Federal Iguala-Taxco Km. 3.5, Lote 1, Manzana 8, Zona Industrial del Valle de Iguala, C.P. 40025, Iguala, Gro.</t>
  </si>
  <si>
    <t xml:space="preserve">daniel.guido@sat.gob.mx</t>
  </si>
  <si>
    <t xml:space="preserve">Boulevard Villas de Irapuato No. 1596, Col. Ejido Irapuato, C.P. 36643, Irapuato, Gto.</t>
  </si>
  <si>
    <t xml:space="preserve">4626238570 Ext. 64611</t>
  </si>
  <si>
    <t xml:space="preserve">alonso.castaneda@sat.gob.mx</t>
  </si>
  <si>
    <t xml:space="preserve">Boulevard Campestre No. 55, Col. La Florida, C.P. 37190, León, Gto.</t>
  </si>
  <si>
    <t xml:space="preserve">4777106863 Ext. 66863</t>
  </si>
  <si>
    <t xml:space="preserve">Boulevard Antonio Rosales No. 805 Nte., esq. Benjamín Jonhston, Col. Scally, C.P. 81240, Ahome, Los Mochis, Sin.</t>
  </si>
  <si>
    <t xml:space="preserve">6688161200 Ext. 53213</t>
  </si>
  <si>
    <t xml:space="preserve">marco.correa@sat.gob.mx</t>
  </si>
  <si>
    <t xml:space="preserve">Blvd. Miguel de La Madrid S/N, Col. Tapeixtles, C.P. 28239, Manzanillo, Col.</t>
  </si>
  <si>
    <t xml:space="preserve">reyes.ornelas@sat.gob.mx</t>
  </si>
  <si>
    <t xml:space="preserve">Prolongación Calixto de Ayala No. 202, Col. Industrial, C.P. 87350, H. Matamoros, Tamps.</t>
  </si>
  <si>
    <t xml:space="preserve">87350, 868 11 02 31, RDI 76231</t>
  </si>
  <si>
    <t xml:space="preserve">Venustiano Carranza No. 107 Sur, Col. Centro, C.P. 82000, Mazatlán, Sin.</t>
  </si>
  <si>
    <t xml:space="preserve">irma.gonzalez@sat.gob.mx</t>
  </si>
  <si>
    <t xml:space="preserve">Calzada Cetys No. 2901, Edificio Solárium, Fraccionamiento Rivera, C.P. 21259, Mexicali, B.C.</t>
  </si>
  <si>
    <t xml:space="preserve">686564-10-26 Ext. 71082 y 20032</t>
  </si>
  <si>
    <t xml:space="preserve">martha.banda@sat.gob.mx</t>
  </si>
  <si>
    <t xml:space="preserve">Fuente s/n y Zaragoza Altos, Col. Centro, C.P. 26000, Piedras Negras, Coahuila.</t>
  </si>
  <si>
    <t xml:space="preserve">Ext. 79739</t>
  </si>
  <si>
    <t xml:space="preserve">Avenida Francisco Villa No. 1292, Col. Las Aralias, C.P. 48328, Puerto Vallarta, Jal.</t>
  </si>
  <si>
    <t xml:space="preserve">3338362017 Ext. 62811</t>
  </si>
  <si>
    <t xml:space="preserve">hugo.medina@sat.gob.mx</t>
  </si>
  <si>
    <t xml:space="preserve">Ignacio Allende Sur No. 8, entre José María Pino Suárez y Francisco I. Madero, Col. Centro Histórico, C.P. 76000, Santiago de Querétaro, Qro.</t>
  </si>
  <si>
    <t xml:space="preserve"> 22014011PB   </t>
  </si>
  <si>
    <t xml:space="preserve">Independencia Nos. 1202 y 1220, esq. Melchor Ocampo, Col. Centro, C.P. 78000, San Luis Potosí, S.L.P.</t>
  </si>
  <si>
    <t xml:space="preserve">4448261236 Ext. 61236</t>
  </si>
  <si>
    <t xml:space="preserve">Héroes del Cañonero S/N, esq. con Aduana, Col. Zona Centro, C.P. 89000, Tampico, Tamps.</t>
  </si>
  <si>
    <t xml:space="preserve">833-2290638 Ext. 70638</t>
  </si>
  <si>
    <t xml:space="preserve">miguel.banuelos@sat.gob.mx</t>
  </si>
  <si>
    <t xml:space="preserve">Central Poniente No. 17, entre Segunda Avenida Norte y Cuarta Avenida Norte, Col. Centro, C.P. 30700, Tapachula, Chis.</t>
  </si>
  <si>
    <t xml:space="preserve">9626289664 RDI 58731</t>
  </si>
  <si>
    <t xml:space="preserve">yolanda.torres@sat.gob.mx</t>
  </si>
  <si>
    <t xml:space="preserve">Avenida Principal Predio El Potrero No. 55, Comunidad La Trinidad Tepehitec, C.P. 90115, Tlaxcala, Tlax.</t>
  </si>
  <si>
    <t xml:space="preserve">290330F000</t>
  </si>
  <si>
    <t xml:space="preserve">2464651000, Ext. 68405</t>
  </si>
  <si>
    <t xml:space="preserve">pedro.soancatl@sat.gob.mx</t>
  </si>
  <si>
    <t xml:space="preserve">Archivo de Concentración del Módulo de Recursos y Servicios de Toluca</t>
  </si>
  <si>
    <t xml:space="preserve">Av. Solidaridad Las Torres No. 109 Oriente (Antes 450 Poniente), Lote 1, Col. La Providencia, C.P. 52177, Metepec, Estado de Méx.</t>
  </si>
  <si>
    <t xml:space="preserve">722276-1541</t>
  </si>
  <si>
    <t xml:space="preserve">José Luis Garizurieta Núm. 40, Col. Centro, C.P. 92800, Tuxpan, Veracruz</t>
  </si>
  <si>
    <t xml:space="preserve">Sin número</t>
  </si>
  <si>
    <t xml:space="preserve">Ocampo No. 2, entre Jardín de Los Mártires y Juan Delgado, Col. Centro, C.P. 60000, Uruapan, Mich.</t>
  </si>
  <si>
    <t xml:space="preserve">452 5198900 Ext. 65967</t>
  </si>
  <si>
    <t xml:space="preserve">librada.talavera@sat.gob.mx</t>
  </si>
  <si>
    <t xml:space="preserve">Manlio Fabio Altamirano No. 1 Altos, esq. Dr. Rafael Lucio, Col. Centro, C.P. 91000, Xalapa, Ver.</t>
  </si>
  <si>
    <t xml:space="preserve">Unión No. 101, Col. Centro, C.P. 98000, Zacatecas, Zac.</t>
  </si>
  <si>
    <t xml:space="preserve">492 925 61 00 Ext. 71505</t>
  </si>
  <si>
    <t xml:space="preserve">Administrador</t>
  </si>
  <si>
    <t xml:space="preserve">Av. Hidalgo Núm. 77, Módulo IV, piso 2, Col. Guerrero, 06300, Alcaldía Cuauhtémoc, Ciudad de México</t>
  </si>
  <si>
    <t xml:space="preserve">090150D402</t>
  </si>
  <si>
    <t xml:space="preserve">(55) 58-02-01-06 </t>
  </si>
  <si>
    <t xml:space="preserve">arturo.acunav@sat.gob.mx</t>
  </si>
  <si>
    <t xml:space="preserve">Subadministrador</t>
  </si>
  <si>
    <t xml:space="preserve">rosalba.pena@sat.gob.mx</t>
  </si>
  <si>
    <t xml:space="preserve">Av. Paseo de la Reforma # 10, Piso 21, Col. Tabacalera, Alcaldía Cuahtémoc, C.P. 06030, Ciudad de México</t>
  </si>
  <si>
    <t xml:space="preserve">(55) 12-03-11-35</t>
  </si>
  <si>
    <t xml:space="preserve">flavio.rueda@sat.gob.mx</t>
  </si>
  <si>
    <t xml:space="preserve">Avenida Hidalgo Número 77, Modulo II, Segundo Piso, Col. Guerrero, C.P. 06300, Alcaldía Cuauhtémoc, Ciudad de México.</t>
  </si>
  <si>
    <t xml:space="preserve">090150D202</t>
  </si>
  <si>
    <t xml:space="preserve">58 02 00 00 ext. 46865</t>
  </si>
  <si>
    <t xml:space="preserve">humberto.guzman@sat.gob.mx</t>
  </si>
  <si>
    <t xml:space="preserve">Avenida Hidalgo, número 77, Módulo IV, 3er piso, C.P. 06300, Colonia Guerrero, Alcaldía Cuauhtémoc en la Ciudad de México.</t>
  </si>
  <si>
    <t xml:space="preserve">090150D403</t>
  </si>
  <si>
    <t xml:space="preserve">(55) 58 02 00 00 RDI 56680</t>
  </si>
  <si>
    <t xml:space="preserve">sin correo</t>
  </si>
  <si>
    <t xml:space="preserve">Archivo de Trámite de la Administración Central de Apoyo Jurídico</t>
  </si>
  <si>
    <t xml:space="preserve">Avenida Hidalgo Número 77, Modulo II, Primer Piso, Col. Guerrero, C.P. 06300, Alcaldía Cuauhtémoc, Ciudad de México.</t>
  </si>
  <si>
    <t xml:space="preserve">090150D201</t>
  </si>
  <si>
    <t xml:space="preserve">58020000 ext. 49745</t>
  </si>
  <si>
    <t xml:space="preserve">jesus.sanchezg@sat.gob.mx</t>
  </si>
  <si>
    <t xml:space="preserve">paseo de la reforma núm. 10, piso 28, Col. Tabacalera, Alcaldía Cuauhtémoc, C.P. 06030, Ciudad de México</t>
  </si>
  <si>
    <t xml:space="preserve">12031000 ext. 47731</t>
  </si>
  <si>
    <t xml:space="preserve">lourdes.castillo@sat.gob.mx</t>
  </si>
  <si>
    <t xml:space="preserve">Avenida Paseo de la Reforma Norte, número 10 
(Torre Caballito), 13vo piso, C.P. 0630, Colonia Tabacalera, Alcaldía Cuauhtémoc en Ciiudad de México.</t>
  </si>
  <si>
    <t xml:space="preserve">0901510113</t>
  </si>
  <si>
    <t xml:space="preserve">58 02 00 00 Ext. 43473</t>
  </si>
  <si>
    <t xml:space="preserve">sin correo </t>
  </si>
  <si>
    <t xml:space="preserve">Sinaloa # 43, piso 1, Col. Roma Norte, Alcaldía Cuauhtémoc, C.P. 06700 Ciudad de México</t>
  </si>
  <si>
    <t xml:space="preserve">(55) 11-02-00-00 Ext. 43179</t>
  </si>
  <si>
    <t xml:space="preserve">rosamaria.fernandez@sat.gob.mx</t>
  </si>
  <si>
    <t xml:space="preserve">Av. Hidalgo # 77, Módulo IV, piso 2 Col. Guerrero, Alcaldía Cuahtémoc, C.P 06300, Ciudad de México</t>
  </si>
  <si>
    <t xml:space="preserve">(55) 58-02-00-00 Ext. 49022</t>
  </si>
  <si>
    <t xml:space="preserve">wendy.cruz@sat.gob.mx</t>
  </si>
  <si>
    <t xml:space="preserve">Av. Hidalgo N° 77, Col. Guerrero, Mod IV, piso 6, Alcaldía Cuahutémoc, C.P 06300, CDMX</t>
  </si>
  <si>
    <t xml:space="preserve">090150D406</t>
  </si>
  <si>
    <t xml:space="preserve">58020000 Ext. 28842</t>
  </si>
  <si>
    <t xml:space="preserve">Av. Hidalgo Núm. 77, Módulo V, piso 1, Col. Guerrero, 06300, Alcaldía Cuauhtémoc, Ciudad de México</t>
  </si>
  <si>
    <t xml:space="preserve">090150D501</t>
  </si>
  <si>
    <t xml:space="preserve">(55) 58-02-00-00 Ext. 53650</t>
  </si>
  <si>
    <t xml:space="preserve">Av. Hidalgo Núm. 77, Módulo IV, 2° piso  Col. Guerrero, C.P. 06300, Alcaldía Cuauhtémoc, Ciudad de México</t>
  </si>
  <si>
    <t xml:space="preserve">(55) 58-02-00-00 Ext. 49079</t>
  </si>
  <si>
    <t xml:space="preserve">martin.martinez@sat.gob.mx</t>
  </si>
  <si>
    <t xml:space="preserve">paseo de la reforma núm. 10, Torre Caballito, Sótano 2A, Col. Tabacalera, Alcaldía Cuauhtémoc, C.P. 06030, Ciudad de México</t>
  </si>
  <si>
    <t xml:space="preserve">1203 0000 ext 43934</t>
  </si>
  <si>
    <t xml:space="preserve">Avenida Hidalgo Número 77, Modulo IV, Piso 4, Col. Guerrero, C.P. 06300, Alcaldía Cuauhtémoc, Ciudad de México.</t>
  </si>
  <si>
    <t xml:space="preserve">090150D404</t>
  </si>
  <si>
    <t xml:space="preserve">58020000 ext. 41738</t>
  </si>
  <si>
    <t xml:space="preserve">Ildefonso.garciac@sat.gob.mx</t>
  </si>
  <si>
    <t xml:space="preserve">Av. Paseo de la Reforma núm. 10, Torre Caballito, Piso 19, Col. Tabacalera, C.P. 06030, Alcaldía Cuauhtémoc, Ciudad de México</t>
  </si>
  <si>
    <t xml:space="preserve">55 55 02 00 00 ext. 44314</t>
  </si>
  <si>
    <t xml:space="preserve">claudia.pantoja@sat.gob.mx</t>
  </si>
  <si>
    <t xml:space="preserve">Sin Cargo</t>
  </si>
  <si>
    <t xml:space="preserve">Av. Hidalgo # 77, Módulo VIII P 1, Col. Guerrero, Alcaldía Cuahtémoc, C.P 06300, Ciudad de México</t>
  </si>
  <si>
    <t xml:space="preserve">090150D801</t>
  </si>
  <si>
    <t xml:space="preserve">Sin número </t>
  </si>
  <si>
    <t xml:space="preserve">Av. Hidalgo Núm. 77, Módulo IV, piso 3, Col. Guerrero, 06300, Alcaldía Cuauhtémoc, Ciudad de México</t>
  </si>
  <si>
    <t xml:space="preserve">(55) 58-02-00-00 Ext. 49556</t>
  </si>
  <si>
    <t xml:space="preserve">gerardo.ortizg@sat.gob.mx</t>
  </si>
  <si>
    <t xml:space="preserve">Avenida Hidalgo, número 77, Módulo VI, 1er piso, C.P. 06300, Colonia Guerrero, Alcaldía Cuauhtémoc en la Ciudad de México.</t>
  </si>
  <si>
    <t xml:space="preserve">090150D601</t>
  </si>
  <si>
    <t xml:space="preserve">(55) 58 02 00 00 Ext. 40688</t>
  </si>
  <si>
    <t xml:space="preserve">saul.cardozar@sat.gob.mx</t>
  </si>
  <si>
    <t xml:space="preserve">Avenida Paseo de la Reforma, número 10 (Torre Caballito), 18vo piso, C.P. 0630, 
Colonia Tabacalera, Alcaldía Cuauhtémoc en Ciudad de México.</t>
  </si>
  <si>
    <t xml:space="preserve">0901510118</t>
  </si>
  <si>
    <t xml:space="preserve">12 03 10 00 Ext. 43765</t>
  </si>
  <si>
    <t xml:space="preserve">ma.revilla@sat.gob.mx</t>
  </si>
  <si>
    <t xml:space="preserve">Av. Hidalgo #77, Col. Guerrero, Alcaldía Cuauhtémoc, C.P. 06300, Ciudad de México</t>
  </si>
  <si>
    <t xml:space="preserve">090150D000</t>
  </si>
  <si>
    <t xml:space="preserve">(55) 5802-0054 Ext. 46711</t>
  </si>
  <si>
    <t xml:space="preserve">tania.gomez@sat.gob.mx</t>
  </si>
  <si>
    <t xml:space="preserve">Valerio Trujano Num. 15, Módulo VIII, 3er piso, Col. Guerrero, 06300, Alcaldía Cuauhtémoc, Ciudad de México</t>
  </si>
  <si>
    <t xml:space="preserve">090150D803</t>
  </si>
  <si>
    <t xml:space="preserve">(55) 58-02-00-00 Ext. 46904</t>
  </si>
  <si>
    <t xml:space="preserve">enrique.delrio@sat.gob.mx</t>
  </si>
  <si>
    <t xml:space="preserve">Avenida Hidalgo Número 77, Modulo II, Planta Baja, Ala Sur, Col. Guerrero, C.P. 06300, Alcaldía Cuauhtémoc, Ciudad de México.</t>
  </si>
  <si>
    <t xml:space="preserve">090150D2PB</t>
  </si>
  <si>
    <t xml:space="preserve">58 02 00 00 ext. 40135</t>
  </si>
  <si>
    <t xml:space="preserve">Av. Hidalgo Núm. 77, Módulo VI, 2° piso  Col. Guerrero, C.P. 06300, Alcaldía Cuauhtémoc, Ciudad de México</t>
  </si>
  <si>
    <t xml:space="preserve">090150D602</t>
  </si>
  <si>
    <t xml:space="preserve">(55) 58-02-00-00 Ext. 49305</t>
  </si>
  <si>
    <t xml:space="preserve">leticia.garduño@sat.gob.mx</t>
  </si>
  <si>
    <t xml:space="preserve">(55) 58-02-00-00 Ext. 46757</t>
  </si>
  <si>
    <t xml:space="preserve">victor.reyes@sat.gob.mx</t>
  </si>
  <si>
    <t xml:space="preserve">Avenida Hidalgo Número 77, Módulo IV, Piso 4, Colonia Guerrero, C.P 06300, Alcaldía Cuauhtémoc, Ciudad de México.</t>
  </si>
  <si>
    <t xml:space="preserve">55 5802 00 00  ext49374</t>
  </si>
  <si>
    <t xml:space="preserve">alberto.perezr@dat.gob.mx</t>
  </si>
  <si>
    <t xml:space="preserve">Avenida Hidalgo, número 77, Módulo IV, planta baja, ala Valerio Trujillo, C.P. 06300, Colonia Guerrero, Alcaldía Cuauhtémoc en la Ciudad de México.</t>
  </si>
  <si>
    <t xml:space="preserve">090150D4PB</t>
  </si>
  <si>
    <t xml:space="preserve">58-02-00-00 Ext. 49368</t>
  </si>
  <si>
    <t xml:space="preserve">maria.reynagau@sat.gob.mx</t>
  </si>
  <si>
    <t xml:space="preserve">Avenida Paseo de la Reforma, número 10, 6to piso, C.P. 06030, Colonia Tabacaleria, Alacaldía Cuauhtémoc en la Ciudad de México.</t>
  </si>
  <si>
    <t xml:space="preserve">12 03 17 29 Ext. 47729</t>
  </si>
  <si>
    <t xml:space="preserve">salvador.valdez@sat.gob.mx</t>
  </si>
  <si>
    <t xml:space="preserve">Calzada de la Virgen, número 2799, edificio a, planta baja, C.P. 04480, Colonia CTM Culhuacán, Alcaldía Coyoacán en La Ciudad de México. </t>
  </si>
  <si>
    <t xml:space="preserve">0900315APB</t>
  </si>
  <si>
    <t xml:space="preserve">91 81 63 00 Ext. 73752</t>
  </si>
  <si>
    <t xml:space="preserve">luis.caballero.e@sat.gob.mx</t>
  </si>
  <si>
    <t xml:space="preserve">Avenida Paseo de la Reforma Norte, número 10, 7mo piso, C.P. 06030, Colonia Tabacaleria, Alacaldía Cuauhtémoc en la Ciudad de México.</t>
  </si>
  <si>
    <t xml:space="preserve">12 03 10 00 Ext. 47725</t>
  </si>
  <si>
    <t xml:space="preserve">margarita.solano@sat.gob.mx</t>
  </si>
  <si>
    <t xml:space="preserve">Archivo de Trámite de la Administración Central de Evaluación de seguimiento, Administración de Evaluación de Seguimiento 2</t>
  </si>
  <si>
    <t xml:space="preserve">Avenida Hidalgo, número 77, Módulo IV, 3er piso, ala Valerio Trujillo, C.P. 06300, Colonia Guerrero, Alcaldía Cuauhtémoc en la Ciudad de México.</t>
  </si>
  <si>
    <t xml:space="preserve">(55) 58 02 21 33 RDI 42133</t>
  </si>
  <si>
    <t xml:space="preserve">salvador.ledesma.m@sat.gob.mx</t>
  </si>
  <si>
    <t xml:space="preserve">Aarón Morales Pérez</t>
  </si>
  <si>
    <t xml:space="preserve">Av. Hidalgo Núm. 77, Módulo VII, piso 4, Col. Guerrero, 06300, Alcaldía Cuauhtémoc, Ciudad de México</t>
  </si>
  <si>
    <t xml:space="preserve">090150D704</t>
  </si>
  <si>
    <t xml:space="preserve">(55) 58-02-01-13</t>
  </si>
  <si>
    <t xml:space="preserve">aaron.moralesp@sat.gob.mx</t>
  </si>
  <si>
    <t xml:space="preserve">58020000 ext. 40915</t>
  </si>
  <si>
    <t xml:space="preserve">julieta.ramirez@sat.gob.mx</t>
  </si>
  <si>
    <t xml:space="preserve">Av. Hidalgo Núm. 77, Módulo V, piso 2, Col. Guerrero, 06300, Alcaldía Cuauhtémoc, Ciudad de México</t>
  </si>
  <si>
    <t xml:space="preserve">090150D502</t>
  </si>
  <si>
    <t xml:space="preserve">(55) 58-02-00-00 Ext. 40872</t>
  </si>
  <si>
    <t xml:space="preserve">luz.magdaleno@sat.gob.mx</t>
  </si>
  <si>
    <t xml:space="preserve">(55) 58-02-00-00 Ext. 40469</t>
  </si>
  <si>
    <t xml:space="preserve">juan.sosac@sat.gob.mx</t>
  </si>
  <si>
    <t xml:space="preserve">Av. Paseo de la Reforma núm. 10, Torre Caballito, Piso 25, Col. Tabacalera, C.P. 06030, Alcaldía Cuauhtémoc, Ciudad de México</t>
  </si>
  <si>
    <t xml:space="preserve">12031000 ext. 43255</t>
  </si>
  <si>
    <t xml:space="preserve">erika.moreno@sat.gob.mx</t>
  </si>
  <si>
    <t xml:space="preserve">Archivo de Trámite de la Administración Central de la Fiscalización Nacional</t>
  </si>
  <si>
    <t xml:space="preserve">Avenida Hidalgo Número 77, Modulo II, Piso 2, Col. Guerrero, C.P. 06300, Alcaldía Cuauhtémoc, Ciudad de México.</t>
  </si>
  <si>
    <t xml:space="preserve">58020000 ext. 49971</t>
  </si>
  <si>
    <t xml:space="preserve">Av. Hidalgo # 77, Módulo VI, Col. Guerrero, Alcaldía Cuahtémoc, C.P 06300, Ciudad de México</t>
  </si>
  <si>
    <t xml:space="preserve">(55) 58-02-14-13</t>
  </si>
  <si>
    <t xml:space="preserve">javier.palmav@sat.gob.mx</t>
  </si>
  <si>
    <t xml:space="preserve">55 5802 00 00 
ext. 40672</t>
  </si>
  <si>
    <t xml:space="preserve">brenda.matus@sat.gob.mx</t>
  </si>
  <si>
    <t xml:space="preserve">Av. Hidalgo Núm. 77, Módulo IV, 1er piso  Col. Guerrero, C.P. 06300, Alcaldía Cuauhtémoc, Ciudad de México</t>
  </si>
  <si>
    <t xml:space="preserve">090150D401</t>
  </si>
  <si>
    <t xml:space="preserve">(55) 58-02-00-00 Ext. 40075</t>
  </si>
  <si>
    <t xml:space="preserve">elizabeth.martinez@sat.gob.mx</t>
  </si>
  <si>
    <t xml:space="preserve">Av. Hidalgo # 77, Módulo VI P.B, Col. Guerrero, Alcaldía Cuahtémoc, C.P 06300, Ciudad de México</t>
  </si>
  <si>
    <t xml:space="preserve">090150D6PB</t>
  </si>
  <si>
    <t xml:space="preserve">(55) 58-02-00-00 Ext. 49863</t>
  </si>
  <si>
    <t xml:space="preserve">gabriela.jimenez@sat.gob.mx</t>
  </si>
  <si>
    <t xml:space="preserve">Avenida Paseo de la Reforma Norte, número 10 
(Torre Caballito), 14vo piso, C.P. 0630, Colonia Tabacalera, Alcaldía Cuauhtémoc en Ciiudad de México.</t>
  </si>
  <si>
    <t xml:space="preserve">12 03 10 52 Ext. 44052</t>
  </si>
  <si>
    <t xml:space="preserve">martin.gomez@sat.gob.mx</t>
  </si>
  <si>
    <t xml:space="preserve">(55) 58-02-00-00 Ext. 49498</t>
  </si>
  <si>
    <t xml:space="preserve">cecilia.ochoa@sat.gob.mx</t>
  </si>
  <si>
    <t xml:space="preserve">Calzada de Tlalpan No. 2775, Colonia el Reloj, Alcaldía Coyoacán, Ciudad de México, C.P. 04640</t>
  </si>
  <si>
    <t xml:space="preserve">(55) 58-02-00-00 Ext. 50523</t>
  </si>
  <si>
    <t xml:space="preserve">Av. Hidalgo Núm. 77, Módulo VI,  1er piso  Col. Guerrero, C.P. 06300, Alcaldía Cuauhtémoc, Ciudad de México</t>
  </si>
  <si>
    <t xml:space="preserve">(55) 58-02-00-00 Ext. 49411</t>
  </si>
  <si>
    <t xml:space="preserve">berenice.perezs@sat.gob.mx</t>
  </si>
  <si>
    <t xml:space="preserve">Km. 205, Carretera Estatal Querétaro-Chichimequillas, Municipio el Márquez, Querétaro</t>
  </si>
  <si>
    <t xml:space="preserve">(442) 227-00-00 Ext. 60154</t>
  </si>
  <si>
    <t xml:space="preserve">gabriela.ramirez@sat.gob.mx</t>
  </si>
  <si>
    <t xml:space="preserve">(55) 58-02-14-48</t>
  </si>
  <si>
    <t xml:space="preserve">juanc.gutierrez@sat.gob.mx</t>
  </si>
  <si>
    <t xml:space="preserve">Av. Hidalgo Núm. 77, Módulo V, p.b , Col. Guerrero, 06300, Alcaldía Cuauhtémoc, Ciudad de México</t>
  </si>
  <si>
    <t xml:space="preserve">090150D5PB</t>
  </si>
  <si>
    <t xml:space="preserve">(55) 58-02-00-00 Ext. 42203</t>
  </si>
  <si>
    <t xml:space="preserve">blanca.aquino@sat.gob.mx</t>
  </si>
  <si>
    <t xml:space="preserve">3a Cerrada de Cáliz S/N, Col. El Reloj, Coyoacán, C.P. 04640, 
Ciudad de México</t>
  </si>
  <si>
    <t xml:space="preserve">(55) 5809-0200 Ext.50267</t>
  </si>
  <si>
    <t xml:space="preserve">andre.lacarriere@sat.gob.mx</t>
  </si>
  <si>
    <t xml:space="preserve">Av. Paseo de la Reforma núm. 10, Torre Caballito, Piso 30, Col. Tabacalera, C.P. 06030, Alcaldía Cuauhtémoc, Ciudad de México</t>
  </si>
  <si>
    <t xml:space="preserve">Sin teléfono</t>
  </si>
  <si>
    <t xml:space="preserve">caludia.peredo@dssat.sat.gob.mx</t>
  </si>
  <si>
    <t xml:space="preserve">Av. Hidalgo Núm. 77, Módulo IV, 3er piso  Col. Guerrero, C.P. 06300, Alcaldía Cuauhtémoc, Ciudad de México</t>
  </si>
  <si>
    <t xml:space="preserve">(55) 58-02-00-00 Ext. 49461</t>
  </si>
  <si>
    <t xml:space="preserve">lizbeth.roquer@sat.gob.mx</t>
  </si>
  <si>
    <t xml:space="preserve">Avenida Hidalgo Número 77, Modulo II, PB, Col. Guerrero, C.P. 06300, Alcaldía Cuauhtémoc, Ciudad de México.</t>
  </si>
  <si>
    <t xml:space="preserve">Av. Paseo de la Reforma núm. 10, Torre Caballito, Piso 27, Col. Tabacalera, C.P. 06030, Alcaldía Cuauhtémoc, Ciudad de México</t>
  </si>
  <si>
    <t xml:space="preserve">aide.belmont@sat.gob.mx</t>
  </si>
  <si>
    <t xml:space="preserve">55 5802 00 00 
ext. 49580</t>
  </si>
  <si>
    <t xml:space="preserve">marco.estrada@sat.gob.mx</t>
  </si>
  <si>
    <t xml:space="preserve">(55) 58 02 00 00 Ext. 25340</t>
  </si>
  <si>
    <t xml:space="preserve">isaac.garcia@sat.gob.mx</t>
  </si>
  <si>
    <t xml:space="preserve">Av. Hidalgo Núm. 77, Módulo VI 2° Piso, Col. Guerrero,C.P. 06300, Alcaldía Cuauhtémoc, Ciudad de México</t>
  </si>
  <si>
    <t xml:space="preserve">(55) 58-02-00-00 Ext. 49868</t>
  </si>
  <si>
    <t xml:space="preserve">paola.canela@sat.gob.mx</t>
  </si>
  <si>
    <t xml:space="preserve">Viaducto Rio de la Piedad P2 Viaducto Rio de la Piedad No. 507 Col. Granjas Mexico, Alcaldía Iztacalco, C.P. 08400, Ciudad de México</t>
  </si>
  <si>
    <t xml:space="preserve">(55) 50-36-06-00 Ext. 50814</t>
  </si>
  <si>
    <t xml:space="preserve">diana.hernandez@sat.gob.mx</t>
  </si>
  <si>
    <t xml:space="preserve">Administradora</t>
  </si>
  <si>
    <t xml:space="preserve">Avenida Paseo de la Reforma Norte, número 10 
(Torre Caballito), 12vo piso, C.P. 0630, Colonia Tabacalera, Alcaldía Cuauhtémoc en Ciiudad de México.</t>
  </si>
  <si>
    <t xml:space="preserve">12 03 10 31 Ext. 43762 ó 
58 02 00 00 Ext. 44031</t>
  </si>
  <si>
    <t xml:space="preserve">josefina.oseguera@sat.gob.mx</t>
  </si>
  <si>
    <t xml:space="preserve">Av. Hidalgo Núm. 77, Módulo VIII, piso 1, Col. Guerrero, 06300, Alcaldía Cuauhtémoc, Ciudad de México</t>
  </si>
  <si>
    <t xml:space="preserve">(55) 58-02-00-00 Ext. 48619</t>
  </si>
  <si>
    <t xml:space="preserve">alejandra.marinv@sat.gob.mx</t>
  </si>
  <si>
    <t xml:space="preserve">Avenida Paseo de la Reforma, número 37, Módulo V, 
planta baja, C.P. 06300, Colonia Guerrero, Alcaldía Cuauhtémoc en Ciudad de México.</t>
  </si>
  <si>
    <t xml:space="preserve">58 02 00 00 Ext. 41613</t>
  </si>
  <si>
    <t xml:space="preserve">isabel.rodriguez@sat.gob.mx</t>
  </si>
  <si>
    <t xml:space="preserve">Av. Hidalgo #77, Módulo VII, Piso 6, Col. Guerrero, Alcaldía Cuauhtémoc, C.P. 06300, Ciudad de México</t>
  </si>
  <si>
    <t xml:space="preserve">090150D706</t>
  </si>
  <si>
    <t xml:space="preserve">55 5802-0477 Ext. 40477</t>
  </si>
  <si>
    <t xml:space="preserve">miriam.luna@sat.gob.mx</t>
  </si>
  <si>
    <t xml:space="preserve">55 5802 00 00  ext 49784</t>
  </si>
  <si>
    <t xml:space="preserve">manuel.rodríguez@sat.gob.mx</t>
  </si>
  <si>
    <t xml:space="preserve">(55) 58-02-00-00 Ext. 59909</t>
  </si>
  <si>
    <t xml:space="preserve">selva.francos@sat.gob.mx</t>
  </si>
  <si>
    <t xml:space="preserve">Av. Hidalgo Núm. 77, Módulo V, p.b, Col. Guerrero, 06300, Alcaldía Cuauhtémoc, Ciudad de México</t>
  </si>
  <si>
    <t xml:space="preserve">sandra.miranda@sat.gob.mx</t>
  </si>
  <si>
    <t xml:space="preserve">Av. Hidalgo #77, Módulo IV, Piso 4, Col. Guerrero, Alcaldía Cuauhtémoc, C.P. 06300, Ciudad de México</t>
  </si>
  <si>
    <t xml:space="preserve">55 5802-1607 Ext. 41607</t>
  </si>
  <si>
    <t xml:space="preserve">rosa.trujillo@sat.gob.mx</t>
  </si>
  <si>
    <t xml:space="preserve">(55) 58090211 Ext. 50211</t>
  </si>
  <si>
    <t xml:space="preserve">alejandro.garciar@sat.gob.mx</t>
  </si>
  <si>
    <t xml:space="preserve">(55) 5809-0211 Ext. 50211</t>
  </si>
  <si>
    <t xml:space="preserve">Av. Hidalgo 77, col. Guerrero, 2° piso, ala norte, C.P. 6300, alcaldía Cuauhtémoc.</t>
  </si>
  <si>
    <t xml:space="preserve">58 02 04 61 ext. 48628</t>
  </si>
  <si>
    <t xml:space="preserve">maria.villag@sat.gob.mx</t>
  </si>
  <si>
    <t xml:space="preserve">3a Cerrada de Cáliz S/N, Col. El Reloj, Alcaldía Coyoacán, C.P. 04640, Ciudad de México</t>
  </si>
  <si>
    <t xml:space="preserve">5809-0200 Ext. 50433</t>
  </si>
  <si>
    <t xml:space="preserve">jorge.marmolejo@sat.gob.mx</t>
  </si>
  <si>
    <t xml:space="preserve">Av. Hidalgo #77, Módulo VI, Piso 2, Col. Guerrero, Alcaldía Cuauhtémoc, C.P. 06300, Ciudad de México</t>
  </si>
  <si>
    <t xml:space="preserve">(55) 5802-0256 Ext. 40256</t>
  </si>
  <si>
    <t xml:space="preserve">leobardo.sanchez@sat.gob.mx</t>
  </si>
  <si>
    <t xml:space="preserve">Calle Lateral Recta a Cholula #103, Pb Ex-Hacienda Zavaleta 
Puebla Puebla</t>
  </si>
  <si>
    <t xml:space="preserve">Av. Hidalgo Núm. 77, Módulo IV P.B  Col. Guerrero, C.P. 06300, Alcaldía Cuauhtémoc, Ciudad de México</t>
  </si>
  <si>
    <t xml:space="preserve">(55) 58-02-00-00 Ext. 49126</t>
  </si>
  <si>
    <t xml:space="preserve">maria.talavera@sat.gob.mx</t>
  </si>
  <si>
    <t xml:space="preserve">(55) 58-02-00-00 Ext. 40879</t>
  </si>
  <si>
    <t xml:space="preserve">angel.gonzalez@sat.gob.mx</t>
  </si>
  <si>
    <t xml:space="preserve">(55) 58-02-00-00 Ext. 49741</t>
  </si>
  <si>
    <t xml:space="preserve">(55) 58-02-00-00 Ext. 46813</t>
  </si>
  <si>
    <t xml:space="preserve">gladis.cardenas@sat.gob.mx</t>
  </si>
  <si>
    <t xml:space="preserve">(55) 58-02-00-00 Ext. 42138</t>
  </si>
  <si>
    <t xml:space="preserve">gricel.peralta@sat.gob.mx</t>
  </si>
  <si>
    <t xml:space="preserve">(55) 58-02-00-00 Ext. 46817</t>
  </si>
  <si>
    <t xml:space="preserve">Lucas Alamán No. 160, Col. Obrera, Alcaldía Cuauhtémoc, C.P. 06800, Ciudad de México</t>
  </si>
  <si>
    <t xml:space="preserve">(55) 58-02-00-00 Ext. 52450</t>
  </si>
  <si>
    <t xml:space="preserve">eduardo.velasco@sat.gob.mx</t>
  </si>
  <si>
    <t xml:space="preserve">(55) 58-02-00-00 Ext. 53950</t>
  </si>
  <si>
    <t xml:space="preserve">sandra.zamorac@sat.gob.mx</t>
  </si>
  <si>
    <t xml:space="preserve">Av. Hidalgo Núm. 77, Módulo IV P.B  Col. Guerrero, C.P. 06300, Alcaldía Cuauhtémoc, 
Ciudad de México</t>
  </si>
  <si>
    <t xml:space="preserve">(55) 58-02-00-35</t>
  </si>
  <si>
    <t xml:space="preserve">ana.tellez@sat.gob.mx</t>
  </si>
  <si>
    <t xml:space="preserve">(55) 58-02-08-43</t>
  </si>
  <si>
    <t xml:space="preserve">angel.mendozar@sat.gob.mx</t>
  </si>
  <si>
    <t xml:space="preserve">(55) 58-02-10-97</t>
  </si>
  <si>
    <t xml:space="preserve">sonia.olmos@sat.gob.mx</t>
  </si>
  <si>
    <t xml:space="preserve">(55) 58-02-00-00 Ext. 42009</t>
  </si>
  <si>
    <t xml:space="preserve">fanny.hernandez@sat.gob.mx</t>
  </si>
  <si>
    <t xml:space="preserve">(55) 58-02-12-84</t>
  </si>
  <si>
    <t xml:space="preserve">rocio.miramon@sat.gob.mx</t>
  </si>
  <si>
    <t xml:space="preserve">(55) 58-02-15-49</t>
  </si>
  <si>
    <t xml:space="preserve">silvia.couoh@sat.gob.mx</t>
  </si>
  <si>
    <t xml:space="preserve">(55) 58-02-00-00 Ext. 48754</t>
  </si>
  <si>
    <t xml:space="preserve">carlos.cervantes@sat.gob.mx</t>
  </si>
  <si>
    <t xml:space="preserve">Calzada Legaria No. 608, Col. Irrigación, Alcaldía Miguel Hidalgo, C.P. 11500, Ciudad de México</t>
  </si>
  <si>
    <t xml:space="preserve">(55) 51-28-25-58</t>
  </si>
  <si>
    <t xml:space="preserve">gregorio.hernandez@sat.gob.mx</t>
  </si>
  <si>
    <t xml:space="preserve">(55) 51-28-25-60</t>
  </si>
  <si>
    <t xml:space="preserve">gustavo.moya@sat.gob.mx</t>
  </si>
  <si>
    <t xml:space="preserve">(55) 58-02-00-00 Ext. 41395</t>
  </si>
  <si>
    <t xml:space="preserve">vanessa.olachea@sat.gob.mx</t>
  </si>
  <si>
    <t xml:space="preserve">(55) 58-02-00-00 Ext. 46814</t>
  </si>
  <si>
    <t xml:space="preserve">diana.rojas@sat.gob.mx</t>
  </si>
  <si>
    <t xml:space="preserve">(55) 58-02-00-00 Ext. 46523</t>
  </si>
  <si>
    <t xml:space="preserve">rodolfo.hernandez@sat.gob.mx</t>
  </si>
  <si>
    <t xml:space="preserve">(55) 58-02-00-00 Ext. 40076</t>
  </si>
  <si>
    <t xml:space="preserve">miguel.garciav@sat.gob.mx</t>
  </si>
  <si>
    <t xml:space="preserve">(55) 58-02-00-00 Ext. 46900</t>
  </si>
  <si>
    <t xml:space="preserve">marina.mares@sat.gob.mx</t>
  </si>
  <si>
    <t xml:space="preserve">(55) 58-02-00-00 Ext. 49743</t>
  </si>
  <si>
    <t xml:space="preserve">sergio.camacho@sat.gob.mx</t>
  </si>
  <si>
    <t xml:space="preserve">Av. Hidalgo #77, Módulo VII, Piso 3, Col. Guerrero, Alcaldía Cuauhtémoc, C.P. 06300, Ciudad de México</t>
  </si>
  <si>
    <t xml:space="preserve">090150D703</t>
  </si>
  <si>
    <t xml:space="preserve">55 5802-0023 Ext. 40023</t>
  </si>
  <si>
    <t xml:space="preserve">maria.teutla@sat.gob.mx</t>
  </si>
  <si>
    <t xml:space="preserve">Archivo de Trámite de la Administración de Coordinación, Metodologías y Proyector TI</t>
  </si>
  <si>
    <t xml:space="preserve">(55) 5809-0222 Ext. 50222</t>
  </si>
  <si>
    <t xml:space="preserve">luis.ruiz@sat.gob.mx</t>
  </si>
  <si>
    <t xml:space="preserve">(55) 58-02-00-00 Ext. 49931</t>
  </si>
  <si>
    <t xml:space="preserve">lucero.moreno@sat.gob.mx</t>
  </si>
  <si>
    <t xml:space="preserve">(55) 58-02-00-00 Ext. 46948</t>
  </si>
  <si>
    <t xml:space="preserve">sara.beltran@sat.gob.mx</t>
  </si>
  <si>
    <t xml:space="preserve">(55) 58-02-00-00 Ext. 53887</t>
  </si>
  <si>
    <t xml:space="preserve">sin número</t>
  </si>
  <si>
    <t xml:space="preserve">(55) 58-02-00-00 Ext. 59886</t>
  </si>
  <si>
    <t xml:space="preserve">lucia.ruiz@sat.gob.mx</t>
  </si>
  <si>
    <t xml:space="preserve">(55) 58-02-00-00 Ext. 41050</t>
  </si>
  <si>
    <t xml:space="preserve">(55) 58-02-00-00 Ext. 40439</t>
  </si>
  <si>
    <t xml:space="preserve">jose.ramirez@sat.gob.mx</t>
  </si>
  <si>
    <t xml:space="preserve">Sinaloa # 43, piso 11, Col. Roma Norte, Alcaldía Cuauhtémoc, C.P. 06700 Ciudad de México</t>
  </si>
  <si>
    <t xml:space="preserve">(55) 11-02-00-00 Ext. 43030</t>
  </si>
  <si>
    <t xml:space="preserve">norma.gonzalezm@sat.gob.mx</t>
  </si>
  <si>
    <t xml:space="preserve">3a Cerrada de Cáliz S/N, Col. El Reloj, Coyoacán, C.P. 04640,
 Ciudad de México</t>
  </si>
  <si>
    <t xml:space="preserve">(55) 5809-0200 Ext. 50360</t>
  </si>
  <si>
    <t xml:space="preserve">salvador.escoto@sat.gob.mx</t>
  </si>
  <si>
    <t xml:space="preserve">(55) 5809-0200 Ext. 50346</t>
  </si>
  <si>
    <t xml:space="preserve">jose.gonzalezd@sat.gob.mx</t>
  </si>
  <si>
    <t xml:space="preserve">(55) 5809-0366 Ext. 50366</t>
  </si>
  <si>
    <t xml:space="preserve">alejandro.granados@sat.gob.mx</t>
  </si>
  <si>
    <t xml:space="preserve">(55) 58-02-00-00 Ext. 40874</t>
  </si>
  <si>
    <t xml:space="preserve">elia.montiel@sat.gob.mx</t>
  </si>
  <si>
    <t xml:space="preserve">(55) 58-02-00-00 Ext. 46890</t>
  </si>
  <si>
    <t xml:space="preserve">maria.alvarado@sat.gob.mx</t>
  </si>
  <si>
    <t xml:space="preserve">(55) 58-02-00-00 Ext. 49287</t>
  </si>
  <si>
    <t xml:space="preserve">mariana.hernandez@sat.gob.mx</t>
  </si>
  <si>
    <t xml:space="preserve">(55) 58-02-00-00 Ext. 48679</t>
  </si>
  <si>
    <t xml:space="preserve">lucero.reyes@sat.gob.mx</t>
  </si>
  <si>
    <t xml:space="preserve">(55) 58-02-00-00 Ext. 25485</t>
  </si>
  <si>
    <t xml:space="preserve">(55) 58-02-00-00 Ext. 20535</t>
  </si>
  <si>
    <t xml:space="preserve">linda.villa@sat.gob.mx</t>
  </si>
  <si>
    <t xml:space="preserve">(55) 58-02-00-00 Ext. 46870</t>
  </si>
  <si>
    <t xml:space="preserve">nancy.cortes@sat.gob.mx</t>
  </si>
  <si>
    <t xml:space="preserve">(55) 58-02-00-00 Ext. 41296</t>
  </si>
  <si>
    <t xml:space="preserve">veronica.barrerag@sat.gob.mx</t>
  </si>
  <si>
    <t xml:space="preserve">Av. Michoacán Num.20, Col. Chinampac de Juárez, Alcaldía Iztapalapa, C.P. 09209, Ciudad de México</t>
  </si>
  <si>
    <t xml:space="preserve">(55) 62-72-27-28 Ext. 50852</t>
  </si>
  <si>
    <t xml:space="preserve">maria.guadarramap@sat.gob.mx</t>
  </si>
  <si>
    <t xml:space="preserve">Periférico Poniente N° 4601, Col. San Juan de Ocotán, C.P. 45019, Zapopan, Jalisco</t>
  </si>
  <si>
    <t xml:space="preserve">33382017 Ext. 63604</t>
  </si>
  <si>
    <t xml:space="preserve">Ivonne.diazr@sat.gob.mx</t>
  </si>
  <si>
    <t xml:space="preserve">Av. Miguel Alemán Num. 6345, Col. Riberas de la Purisima, Guadalupe, Nuevo León, C.P. 67139</t>
  </si>
  <si>
    <t xml:space="preserve">(818) 144-78-44</t>
  </si>
  <si>
    <t xml:space="preserve">rosalinda.treviño@sat.gob.mx</t>
  </si>
  <si>
    <t xml:space="preserve">Av. Fuerza Aérea Mexicana S/N, Col. Centro Urbano 70-76, Tijuana, B.C., C.P. 22410           </t>
  </si>
  <si>
    <t xml:space="preserve">josafath.cervantesg@sat.gob.mx</t>
  </si>
  <si>
    <t xml:space="preserve">55 5802-0000 Ext. 57897</t>
  </si>
  <si>
    <t xml:space="preserve">Av. Hidalgo #77, Módulo VII, Piso 5, Col. Guerrero, Alcaldía Cuauhtémoc, C.P. 06300, Ciudad de México</t>
  </si>
  <si>
    <t xml:space="preserve">090150D705</t>
  </si>
  <si>
    <t xml:space="preserve">55 5802-0000 Ext. 46628</t>
  </si>
  <si>
    <t xml:space="preserve">jesus.lopezmqsat.gob.mx</t>
  </si>
  <si>
    <t xml:space="preserve">55 5802-0000 Ext. 49853</t>
  </si>
  <si>
    <t xml:space="preserve">yasmin.avilas@sat.gob.mx</t>
  </si>
  <si>
    <t xml:space="preserve">55 5802-0000 Ext. 49500</t>
  </si>
  <si>
    <t xml:space="preserve">basilisa.benitez@sat.gob.mx</t>
  </si>
  <si>
    <t xml:space="preserve">55 5802-2413 Ext. 42413</t>
  </si>
  <si>
    <t xml:space="preserve">alondra.lunag@sat.gob.mx</t>
  </si>
  <si>
    <t xml:space="preserve">Av. Hidalgo #77, Col. Guerrero, Cuauhtémoc, Ciudad de México</t>
  </si>
  <si>
    <t xml:space="preserve">(55) 5802-0305 Ext. 40305</t>
  </si>
  <si>
    <t xml:space="preserve">guadalupe.alvarezb@sat.gob.mx</t>
  </si>
  <si>
    <t xml:space="preserve">(55) 5809-0200 Ext. 50250</t>
  </si>
  <si>
    <t xml:space="preserve">oscar.pallares@sat.gob.mx</t>
  </si>
  <si>
    <t xml:space="preserve">(55) 5809-0200 Ext. 50228</t>
  </si>
  <si>
    <t xml:space="preserve">alejandro.tejeda@sat.gob.mx</t>
  </si>
  <si>
    <t xml:space="preserve">(55) 5809-0200 Ext. 50265</t>
  </si>
  <si>
    <t xml:space="preserve">jignacio.perez@sat.gob.mx</t>
  </si>
  <si>
    <t xml:space="preserve">(55) 5809-0200 Ext. 50307</t>
  </si>
  <si>
    <t xml:space="preserve">nancy.alvarado@sat.gob.mx</t>
  </si>
  <si>
    <t xml:space="preserve">(55) 5802-2012 Ext. 21953</t>
  </si>
  <si>
    <t xml:space="preserve">homero.merino@sat.gob.mx</t>
  </si>
  <si>
    <t xml:space="preserve">55 5802-0906 Ext. 40906</t>
  </si>
  <si>
    <t xml:space="preserve">rafael.salasm@sat.gox.mx</t>
  </si>
  <si>
    <t xml:space="preserve">Sinaloa # 43, piso 2, Col. Roma Norte, Alcaldía Cuauhtémoc, C.P. 06700 Ciudad de México</t>
  </si>
  <si>
    <t xml:space="preserve">(55) 11-02-00-00 Ext. 46028</t>
  </si>
  <si>
    <t xml:space="preserve">jose.delaconcha@sat.gob.mx</t>
  </si>
  <si>
    <t xml:space="preserve">Sinaloa # 43, piso 5, Col. Roma Norte, Alcaldía Cuauhtémoc, C.P. 06700 Ciudad de México</t>
  </si>
  <si>
    <t xml:space="preserve">(55) 11-02-00-00 Ext. 43105</t>
  </si>
  <si>
    <t xml:space="preserve">fernando.garcial@sat.gob.mx</t>
  </si>
  <si>
    <t xml:space="preserve">Sinaloa # 43, piso 4, Col. Roma Norte, Alcaldía Cuauhtémoc, C.P. 06700 Ciudad de México</t>
  </si>
  <si>
    <t xml:space="preserve">(55) 11-02-00-00 Ext. 43004</t>
  </si>
  <si>
    <t xml:space="preserve">luis.escorciap@sat.gob.mx</t>
  </si>
  <si>
    <t xml:space="preserve">(55) 11-02-00-00 Ext. 46472</t>
  </si>
  <si>
    <t xml:space="preserve">jorge.monsalvo@sat.gob.mx</t>
  </si>
  <si>
    <t xml:space="preserve">(55) 11-02-00-00 Ext. 46012</t>
  </si>
  <si>
    <t xml:space="preserve">ricardo.valencia@sat.gob.mx</t>
  </si>
  <si>
    <t xml:space="preserve">(55) 11-02-00-00 Ext. 46445</t>
  </si>
  <si>
    <t xml:space="preserve">gabriela.escalante@sat.gob.mx</t>
  </si>
  <si>
    <t xml:space="preserve">(55) 11-02-00-00 Ext. 43088</t>
  </si>
  <si>
    <t xml:space="preserve">ana.ramirez@sat.gob.mx</t>
  </si>
  <si>
    <t xml:space="preserve">Sinaloa # 43, piso 3, Col. Roma Norte, Alcaldía Cuauhtémoc, C.P. 06700 Ciudad de México</t>
  </si>
  <si>
    <t xml:space="preserve">(55) 11-02-00-00 Ext. 46116</t>
  </si>
  <si>
    <t xml:space="preserve">andrea.castillog@sat.gob.mx</t>
  </si>
  <si>
    <t xml:space="preserve">(55) 11-02-00-00 Ext. 46297</t>
  </si>
  <si>
    <t xml:space="preserve">jorge.fuentes@sat.gob.mx</t>
  </si>
  <si>
    <t xml:space="preserve">(55) 11-02-00-00 Ext. 46403</t>
  </si>
  <si>
    <t xml:space="preserve">ariel.avalos@sat.gob.mx</t>
  </si>
  <si>
    <t xml:space="preserve">(55) 11-02-00-00 Ext. 462099</t>
  </si>
  <si>
    <t xml:space="preserve">leticia.ramirez@sat.gob.mx</t>
  </si>
  <si>
    <t xml:space="preserve">(55) 11-02-00-00 Ext. 43008</t>
  </si>
  <si>
    <t xml:space="preserve">diana.alvarez@sat.gob.mx</t>
  </si>
  <si>
    <t xml:space="preserve">Tercer Retorno de Cáliz S/N, Col. El Reloj, Alcaldía Coyoacán, 
Ciudad de México</t>
  </si>
  <si>
    <t xml:space="preserve">(55) 5809-0200 Ext. 50285</t>
  </si>
  <si>
    <t xml:space="preserve">said.gonzalez@sat.gob.mx</t>
  </si>
  <si>
    <t xml:space="preserve">(55) 5809-0200 Ext. 44876</t>
  </si>
  <si>
    <t xml:space="preserve">maria.castillejos@sat.gob.mx</t>
  </si>
  <si>
    <t xml:space="preserve">(55)5802-0000 Ext. 25319</t>
  </si>
  <si>
    <t xml:space="preserve">55 5802-1556 Ext. 41556</t>
  </si>
  <si>
    <t xml:space="preserve">ignacio.trujillo@sat.gob.mx</t>
  </si>
  <si>
    <t xml:space="preserve">Calz. Tlalpan #2775, Col. San Pablo, Alcaldía Tlalpan,
 Ciudad de México</t>
  </si>
  <si>
    <t xml:space="preserve">(55) 58090238 Ext. 50238</t>
  </si>
  <si>
    <t xml:space="preserve">(55)5802-0777 Ext. 40777</t>
  </si>
  <si>
    <t xml:space="preserve">karla.gonzalezu@sat.gob.mx</t>
  </si>
  <si>
    <t xml:space="preserve">(55) 5809-0200 Ext. 50370</t>
  </si>
  <si>
    <t xml:space="preserve">jesus.covarrubias@sat.gob.mx</t>
  </si>
  <si>
    <t xml:space="preserve">Archivo de Trámite de la Administración deInfraestructura Externa I </t>
  </si>
  <si>
    <t xml:space="preserve">(55) 5809-0200 Ext. 50203</t>
  </si>
  <si>
    <t xml:space="preserve">fernando.gonzalez@sat.gob.mx</t>
  </si>
  <si>
    <t xml:space="preserve">(55) 11-02-00-00 Ext. 46322</t>
  </si>
  <si>
    <t xml:space="preserve">jesus.ramirez@sat.gob.mx</t>
  </si>
  <si>
    <t xml:space="preserve">Sinaloa # 43, piso 12, Col. Roma Norte, Alcaldía Cuauhtémoc, C.P. 06700 Ciudad de México</t>
  </si>
  <si>
    <t xml:space="preserve">(55) 11-02-00-00 Ext. 43187</t>
  </si>
  <si>
    <t xml:space="preserve">guadlupe.loyo@sat.gob.mx</t>
  </si>
  <si>
    <t xml:space="preserve">Sinaloa # 43, piso 10, Col. Roma Norte, Alcaldía Cuauhtémoc, C.P. 06700 Ciudad de México</t>
  </si>
  <si>
    <t xml:space="preserve">(55) 11-02-00-00 Ext. 43185</t>
  </si>
  <si>
    <t xml:space="preserve">victor.aguilarf@sat.gob.mx</t>
  </si>
  <si>
    <t xml:space="preserve">Sinaloa # 43, piso 8, Col. Roma Norte, Alcaldía Cuauhtémoc, C.P. 06700 Ciudad de México</t>
  </si>
  <si>
    <t xml:space="preserve">(55) 11-02-00-00 Ext. 46283</t>
  </si>
  <si>
    <t xml:space="preserve">edmundo.hernandez@sat.gob.mx</t>
  </si>
  <si>
    <t xml:space="preserve">(55) 11-02-00-00 Ext. 43067</t>
  </si>
  <si>
    <t xml:space="preserve">martha.ortiz@sat.gob.mx</t>
  </si>
  <si>
    <t xml:space="preserve">Sinaloa # 43, piso 9, Col. Roma Norte, Alcaldía Cuauhtémoc, C.P. 06700 Ciudad de México</t>
  </si>
  <si>
    <t xml:space="preserve">(55) 11-02-00-00 Ext. 43037</t>
  </si>
  <si>
    <t xml:space="preserve">flor.casas@sat.gob.mx</t>
  </si>
  <si>
    <t xml:space="preserve">(55) 11-02-00-00 Ext. 46352</t>
  </si>
  <si>
    <t xml:space="preserve">brenda.villanueva@sat.gob.mx</t>
  </si>
  <si>
    <t xml:space="preserve">(55) 11-02-00-00 Ext. 43197</t>
  </si>
  <si>
    <t xml:space="preserve">antonio.gutierrez@sat.gob.mx</t>
  </si>
  <si>
    <t xml:space="preserve">(55) 11-02-00-00 Ext. 43033</t>
  </si>
  <si>
    <t xml:space="preserve">alfonso.mendoza@sat.gob.mx</t>
  </si>
  <si>
    <t xml:space="preserve">Carretera Estatal Num.540, Estación Chichimequillas KM 19+300, Col.Poblado Santa María, Municipio del Marqués, C.P. 76250, Querétaro, Querétaro,</t>
  </si>
  <si>
    <t xml:space="preserve">(55) 11-02-00-00 Ext. 60551</t>
  </si>
  <si>
    <t xml:space="preserve">ricardo.muñoz@sat.gob.mx</t>
  </si>
  <si>
    <t xml:space="preserve">Callzada de Tlalpan Num. 2799, Col. El Reloj, Alcaldía Coyoacán, C.P. 04640, Ciudad de México.</t>
  </si>
  <si>
    <t xml:space="preserve">0900304000</t>
  </si>
  <si>
    <t xml:space="preserve">(55) 11-02-00-00 Ext. 42600</t>
  </si>
  <si>
    <t xml:space="preserve">Av. San Lorenzo Num. 104, Col. San Lorenzo la Cebada, Alcaldía Xochimilco, C.P 16035, Ciudad de México</t>
  </si>
  <si>
    <t xml:space="preserve">0901301000</t>
  </si>
  <si>
    <t xml:space="preserve">(55) 11-02-00-00 Ext. 42743</t>
  </si>
  <si>
    <t xml:space="preserve">miguel.cervantes@sat.gob.mx</t>
  </si>
  <si>
    <t xml:space="preserve">Viaducto Río de la Piedad no. 507, Col. Granjas México, C.P. 08400, Alcaldía Iztacalco, Ciudad de México</t>
  </si>
  <si>
    <t xml:space="preserve">55 50363600 ext. 48055</t>
  </si>
  <si>
    <t xml:space="preserve">Archivo de Trámite de la Administracion Desconcentrada de Auditoría de Comercio Exterior del Norte Centro</t>
  </si>
  <si>
    <t xml:space="preserve">Periférico Raúl López Sánchez No. 17, Colonia Eriazo, C.P. 27110, Torreón, Coahuila</t>
  </si>
  <si>
    <t xml:space="preserve">Sin Código</t>
  </si>
  <si>
    <t xml:space="preserve">(871) 7290300 Ext. 78504</t>
  </si>
  <si>
    <t xml:space="preserve">Periférico Poniente número 4601, Col. San Juan de Ocotán, C.P. 45019, Municipio de Zapopán, Jalisco.</t>
  </si>
  <si>
    <t xml:space="preserve">Sin télefono</t>
  </si>
  <si>
    <t xml:space="preserve">aurea.vargas@sat.gob.mx</t>
  </si>
  <si>
    <t xml:space="preserve">Avenida Sor Juana Inés de la Cruz No. 19950, Col. Nueva Tijuana, C.P. 22435, Del. Mesa de Otay, Centenario Tijuana, Baja California</t>
  </si>
  <si>
    <t xml:space="preserve">Torres 1519, Paseo de la Niña #150, Fraccionamiento Las Américas, C.P. 94298, Boca del Río, Veracruz</t>
  </si>
  <si>
    <t xml:space="preserve">2299897721 ext. 77721</t>
  </si>
  <si>
    <t xml:space="preserve">jose.dominguezm@sat.gob.mx</t>
  </si>
  <si>
    <t xml:space="preserve">Ave. Miguel Alemán no. 6345, Col. Riveras de La Purísima, C.P. 67130, Guadalupe, Nuevo León</t>
  </si>
  <si>
    <t xml:space="preserve">Archivo de Trámite de la Administración Desconcentrada de Auditoría Fiscal Aguascalientes “1”</t>
  </si>
  <si>
    <t xml:space="preserve">Chichimeco 117, P.B., Colonia San Luis, C.P. 20250, Aguascalientes, Ags.</t>
  </si>
  <si>
    <t xml:space="preserve">Archivo de Trámite de la Administración Desconcentrada de Auditoría Fiscal Baja California 2 Devoluciones y Compensaciones</t>
  </si>
  <si>
    <t xml:space="preserve">Av. Fuerza Aérea Mexicana, s/n, Centro Urbano 70-76, Delegación Masa de Otay, C.P. 22330, Tijuana Baja California</t>
  </si>
  <si>
    <t xml:space="preserve">664 624 2309</t>
  </si>
  <si>
    <t xml:space="preserve">Archivo de Trámite de la Administración Desconcentrada de Auditoría Fiscal Baja California 2 Impuestos Internos y de la Oficialía de partes</t>
  </si>
  <si>
    <t xml:space="preserve">664 624 2328</t>
  </si>
  <si>
    <t xml:space="preserve">ramon.aispuro@sat.gob.mx</t>
  </si>
  <si>
    <t xml:space="preserve">Calle Segunda Oriente, Norte No. 227, Colonia Centro, C.P. 29000, Tuxtla Gutiérrez, Chiapas.</t>
  </si>
  <si>
    <t xml:space="preserve">Archivo de Trámite de la Administración Desconcentrada de Auditoría Fiscal Chiapas 2  Devoluciones y Compensaciones</t>
  </si>
  <si>
    <t xml:space="preserve">Central Poniente No. 17, 2º Piso, Col. Centro, C.P. 30700, Tapachula, Chiapas</t>
  </si>
  <si>
    <t xml:space="preserve">Archivo de Trámite de la Administración Desconcentrada de Auditoría Fiscal Chiapas 2  Impuestos Internos</t>
  </si>
  <si>
    <t xml:space="preserve">Emiliano P. Nafarrete Sur, no. 162, 4° piso, Zona Centro, C.P. 87000, Ciudad Victoria, Tamaulipas.</t>
  </si>
  <si>
    <t xml:space="preserve">834 3181605 Ext. 71605</t>
  </si>
  <si>
    <t xml:space="preserve">Archivo de Trámite de la Administración Desconcentrada de Auditoría Fiscal de  Tamaulipas 1 Devoluciones y compensaciones</t>
  </si>
  <si>
    <t xml:space="preserve">834 3181605 Ext. 72702</t>
  </si>
  <si>
    <t xml:space="preserve">Archivo de Trámite de la Administración Desconcentrada de Auditoría Fiscal de  Tamaulipas 1 Impuestos internos</t>
  </si>
  <si>
    <t xml:space="preserve">Prolongación Calixto no. 202, Col. Industrial, C.P. 87350, H. Matamoros, Ciudad Victoria, Tamaulipas</t>
  </si>
  <si>
    <t xml:space="preserve">868 811 0255 Ext. 76255</t>
  </si>
  <si>
    <t xml:space="preserve">Melchor Ocampo número 101, Esq. 15 de Junio, Sector Centro, C.P. 88000, Nuevo Ladero, Tamaulipas</t>
  </si>
  <si>
    <t xml:space="preserve">(867) 711-02-11</t>
  </si>
  <si>
    <t xml:space="preserve">Archivo de Trámite de la Administración Desconcentrada de Auditoría Fiscal de  Tamaulipas 3 Impuestos Internos</t>
  </si>
  <si>
    <t xml:space="preserve">867 711-02-08</t>
  </si>
  <si>
    <t xml:space="preserve">Boulevard Morelos, Esq. con Tehuantepec, sin número, Col. Ampliación Rodríguez, C.P.P 88631, Reynosa,Tamaulipas.</t>
  </si>
  <si>
    <t xml:space="preserve">899 921 0315 ext. 74315</t>
  </si>
  <si>
    <t xml:space="preserve">Archivo de Trámite de la Administración Desconcentrada de Auditoría Fiscal de  Tamaulipas 5 Devoluciones y compensaciones</t>
  </si>
  <si>
    <t xml:space="preserve">Calle Héroes del Cañonero 304, 4º Piso, Esquina con Aduana, Zona Centro, C.P. 89999, Tampico, Tamaulipas</t>
  </si>
  <si>
    <t xml:space="preserve">2290610 ext. 70610</t>
  </si>
  <si>
    <t xml:space="preserve">Archivo de Trámite de la Administración Desconcentrada de Auditoría Fiscal de  Tamaulipas 5 Impuestos Internos</t>
  </si>
  <si>
    <t xml:space="preserve">229 06 34 ext. 70634</t>
  </si>
  <si>
    <t xml:space="preserve">Calle Altamirano 1, Altos, Esquina Dr. Lucio. Col. Centro, C.P. 91000, Xalapa, Veracruz.</t>
  </si>
  <si>
    <t xml:space="preserve">2288417100 ext. 65214</t>
  </si>
  <si>
    <t xml:space="preserve">linda.meza@sat.gob.mx</t>
  </si>
  <si>
    <t xml:space="preserve">Archivo de Trámite de la Administración Desconcentrada de Auditoría Fiscal de  Veracruz 1 Devoluciones y compensaciones</t>
  </si>
  <si>
    <t xml:space="preserve">2288417100 ext. 652015</t>
  </si>
  <si>
    <t xml:space="preserve">Paseo de la Niña, no. 150, P.B., Fraccionamiento Las Américas, C.P. 94298, Bocal del Río, Veracruz.</t>
  </si>
  <si>
    <t xml:space="preserve">30028011PB</t>
  </si>
  <si>
    <t xml:space="preserve">Archivo de Trámite de la Administración Desconcentrada de Auditoría Fiscal de Baja California 1 Mexicali</t>
  </si>
  <si>
    <t xml:space="preserve">Calzada CETYS, Número 2901, Colonia Rivera, C.P. 21259, Mexicali, Baja California.</t>
  </si>
  <si>
    <t xml:space="preserve">686-5595916 ext. 75916</t>
  </si>
  <si>
    <t xml:space="preserve">Álvaro Obregón 320, Esq. Ignacio Bañuelos Cabezud, Primer Piso, Colonia Centro, C.P. 23000, La Paz, Baja California Sur</t>
  </si>
  <si>
    <t xml:space="preserve">612-1237605 ext. 77546</t>
  </si>
  <si>
    <t xml:space="preserve">Avenida Lavalle Urbina Número 3, entre Avenida Fundadores y Calle Ricardo Castillo Oliver, Fraccionamiento Ah-Kim-Pech, Sector Fundadores, C.P. 24010, San Francisco de Campeche, Campeche.</t>
  </si>
  <si>
    <t xml:space="preserve">(981) 1273400 ext. 58952</t>
  </si>
  <si>
    <t xml:space="preserve">Calle Cosmos 4334, Col. Satélite, Chihuahua, Chihuahua</t>
  </si>
  <si>
    <t xml:space="preserve">08019071PB</t>
  </si>
  <si>
    <t xml:space="preserve">jesus.ortiz@sat.gob.mx</t>
  </si>
  <si>
    <t xml:space="preserve">Av. Teófilo Borunda número 8670-A, Es quina con Paseo de la Victoria, Colonia Partido Iglesias, C.P. 32528, Ciudad Juárez. Chihuahua.</t>
  </si>
  <si>
    <t xml:space="preserve">08037181PB</t>
  </si>
  <si>
    <t xml:space="preserve">656 227 53 15</t>
  </si>
  <si>
    <t xml:space="preserve">ricardo.cardenas@sat.gob.mx</t>
  </si>
  <si>
    <t xml:space="preserve">Archivo de Trámite de la Administración Desconcentrada de Auditoría Fiscal de Coahuila de Zaragoza 1 Devoluciones y compensaciones</t>
  </si>
  <si>
    <t xml:space="preserve">Blvd. Venustiano Carranza número 2845, C.P. 25240, Saltillo Coahuila.</t>
  </si>
  <si>
    <t xml:space="preserve">4 38 92 80 ext. 72808</t>
  </si>
  <si>
    <t xml:space="preserve">Archivo de Trámite de la Administración Desconcentrada de Auditoría Fiscal de Coahuila de Zaragoza 1 Impuestos Internos</t>
  </si>
  <si>
    <t xml:space="preserve">4 38 92 80 ext. 72818</t>
  </si>
  <si>
    <t xml:space="preserve">Archivo de Trámite de la Administración Desconcentrada de Auditoría Fiscal de Coahuila de Zaragoza 2 Devoluciones</t>
  </si>
  <si>
    <t xml:space="preserve">Periférico Raúl Lopez Sánchez número 17, Col. Eriazo, C.P. 27110, Torreón, Coahuila de Zaragoza</t>
  </si>
  <si>
    <t xml:space="preserve">(871) 7290300 ext. 48508</t>
  </si>
  <si>
    <t xml:space="preserve">Sin correo </t>
  </si>
  <si>
    <t xml:space="preserve">Archivo de Trámite de la Administración Desconcentrada de Auditoría Fiscal de Coahuila de Zaragoza 2 Impuestos Internos</t>
  </si>
  <si>
    <t xml:space="preserve">(871) 7280338 ext. 60338</t>
  </si>
  <si>
    <t xml:space="preserve">Calle Fuente Oriente número 300, Zona Centro, C.P. 26000, Piedras Negras, Coahuila Zaragoza.</t>
  </si>
  <si>
    <t xml:space="preserve">050250B000</t>
  </si>
  <si>
    <t xml:space="preserve">878 782 6562</t>
  </si>
  <si>
    <t xml:space="preserve">Boulevard Camino Real Número 1003, Colonia El Diezmo, Colima, Colima</t>
  </si>
  <si>
    <t xml:space="preserve">3161600 ext. 65502</t>
  </si>
  <si>
    <t xml:space="preserve">Cap. Pedro Celestino Negrete, número 215 Oriente, sótano. Zona Centro. C.P. 34000, entre calle Castañeda y calle Miguel de Cervantes Saavedra, Victoria de Durango, Durango.</t>
  </si>
  <si>
    <t xml:space="preserve">618 827 1808 ext. 71808</t>
  </si>
  <si>
    <t xml:space="preserve">Boulevard Campestre, No. 55, Col. La Florida, C.P. 37190, León, Guanajuato.</t>
  </si>
  <si>
    <t xml:space="preserve">Archivo de Trámite de la Administración Desconcentrada de Auditoría Fiscal de Guanajuato 3 Devoluciones y Compensaciones</t>
  </si>
  <si>
    <t xml:space="preserve">Juan Bautista Morales Número 200, Fraccionamiento Zona de Oro I, C.P. 38020, Celaya, Guanajuato</t>
  </si>
  <si>
    <t xml:space="preserve">110070A000</t>
  </si>
  <si>
    <t xml:space="preserve">Archivo de Trámite de la Administración Desconcentrada de Auditoría Fiscal de Guanajuato 3 Impuestos Internos</t>
  </si>
  <si>
    <t xml:space="preserve">Antón de Alaminos sin número, lotes 6,8,10,12 y 14, Fraccionamiento Magallanes, C.P 39670, Acapulco de Juárez, Guerrero</t>
  </si>
  <si>
    <t xml:space="preserve">744-469-22-82 ext. 62282</t>
  </si>
  <si>
    <t xml:space="preserve">Boulevard Felipe Ángeles, Carretera México-Pachuca, km. 84.5, Sector Primario. Col. Carlos Rovisora, C.P. 42082, Pachuca de Soto, Hidalgo</t>
  </si>
  <si>
    <t xml:space="preserve">7717171404 ext. 61773</t>
  </si>
  <si>
    <t xml:space="preserve">Ivon.valdez.f@sat.gob.mx</t>
  </si>
  <si>
    <t xml:space="preserve">Archivo de Trámite de la Administración Desconcentrada de Auditoría Fiscal de Jalisco 1 Devoluciones y compensaciones</t>
  </si>
  <si>
    <t xml:space="preserve">Avenida Américas número 825 y 833, Planta Baja, Col. Jesús García, C.P. 44656, Guadalajara, Jalisco.</t>
  </si>
  <si>
    <t xml:space="preserve"> 14039191PB</t>
  </si>
  <si>
    <t xml:space="preserve">teodoro.sandoval@sat.gob.mx</t>
  </si>
  <si>
    <t xml:space="preserve">Archivo de Trámite de la Administración Desconcentrada de Auditoría Fiscal de Jalisco 1 Impuestos internos</t>
  </si>
  <si>
    <t xml:space="preserve">noe.perez@sat.gob.mx</t>
  </si>
  <si>
    <t xml:space="preserve">Lázaro Cárdenas Número 2305, Col. Las Torres, C.P. 44920, Guadalajara, Jalisco</t>
  </si>
  <si>
    <t xml:space="preserve">33 38-809709 ext. 69709</t>
  </si>
  <si>
    <t xml:space="preserve">etzel.vergara@sat.gob.mx</t>
  </si>
  <si>
    <t xml:space="preserve">Archivo de Trámite de la Administración Desconcentrada de Auditoría Fiscal de Jalisco 3 Devoluciones y compensaciones</t>
  </si>
  <si>
    <t xml:space="preserve">Av. Central Guillermo González Camarena, número 735, Planta Baja, Col. Anexo Presidencial Poniente, C.P. 45136, Zapopán, Jalisco.</t>
  </si>
  <si>
    <t xml:space="preserve"> 14120011PB</t>
  </si>
  <si>
    <t xml:space="preserve">33 38-36 20 22</t>
  </si>
  <si>
    <t xml:space="preserve">Archivo de Trámite de la Administración Desconcentrada de Auditoría Fiscal de Jalisco 3 Impuestos internos</t>
  </si>
  <si>
    <t xml:space="preserve">33 38-36 20 49 ext. 69696</t>
  </si>
  <si>
    <t xml:space="preserve">Avenida Solidaridad Las Torres, Número 109, Oriente Lote 1, Col. La Providencia, C.P. 52177, Metepec, Estado de México.</t>
  </si>
  <si>
    <t xml:space="preserve">Archivo de Trámite de la Administración Desconcentrada de Auditoría Fiscal de México 2 Devoluciones</t>
  </si>
  <si>
    <t xml:space="preserve">Av. Sor Juana Inés de la Cruz, número 22, E-3, Col. Centro, C.P. 54000, Tlalnepantla de Baz, México</t>
  </si>
  <si>
    <t xml:space="preserve">55 2169 5447 ext. 45452</t>
  </si>
  <si>
    <t xml:space="preserve">Archivo de Trámite de la Administración Desconcentrada de Auditoría Fiscal de México 2 Impuestos internos</t>
  </si>
  <si>
    <t xml:space="preserve">55 2169 5400 ext. 52817</t>
  </si>
  <si>
    <t xml:space="preserve">Abasolo número 282, Col. Centro, C.P.  58000, Morelia, Michoacán</t>
  </si>
  <si>
    <t xml:space="preserve">viridiana.resendiz@sat.gob.mx</t>
  </si>
  <si>
    <t xml:space="preserve">Avenida Paseo del Conquistador No. 224-226, Colonia Maravillas, C.P. 62230, Cuernavaca, Morelos.</t>
  </si>
  <si>
    <t xml:space="preserve">777 329 3967 ext. 66518</t>
  </si>
  <si>
    <t xml:space="preserve">Álamo número 52, Col. San Juan, C.P. 63130, Tepic, Nayarit</t>
  </si>
  <si>
    <t xml:space="preserve">(311) 2118486</t>
  </si>
  <si>
    <t xml:space="preserve">(311) 2118482</t>
  </si>
  <si>
    <t xml:space="preserve">Pino Suárez 790, Sur, esquina Padre Mier, Zona Centro, C.P. 64000, Monterrey, Nuevo León</t>
  </si>
  <si>
    <t xml:space="preserve">Avenida Miguel Alemán Número 6345, Colonia Riveras de la Purísima, C.P. 67139, Guadalupe, Nuevo León.</t>
  </si>
  <si>
    <t xml:space="preserve">1902601000</t>
  </si>
  <si>
    <t xml:space="preserve">81447860 ext. 77863 y 77814</t>
  </si>
  <si>
    <t xml:space="preserve">claudia.lopezm@sat.gob.mx
</t>
  </si>
  <si>
    <t xml:space="preserve">Avenida José Vasconcelos no. 101 Oriente, Fraccionamiento Residencial, San Agustín, Primer Sector, C.P. 66260, San Pedro Garza García,  Nuevo León.</t>
  </si>
  <si>
    <t xml:space="preserve">81 80 47 12 24 ext. 72518</t>
  </si>
  <si>
    <t xml:space="preserve">Archivo de Trámite de la Administración Desconcentrada de Auditoría Fiscal de Oaxaca 1 Devoluciones y compensaciones</t>
  </si>
  <si>
    <t xml:space="preserve">Amapolas número 1405, Col. Reforma, C.P. 68050, Oaxaca de Juárez, Oaxaca</t>
  </si>
  <si>
    <t xml:space="preserve">951 5020098 ext. 58406</t>
  </si>
  <si>
    <t xml:space="preserve">Archivo de Trámite de la Administración Desconcentrada de Auditoría Fiscal de Oaxaca 1 Impuestos internos</t>
  </si>
  <si>
    <t xml:space="preserve">951 5020098 ext. 26860</t>
  </si>
  <si>
    <t xml:space="preserve">Boulevard Atlixcayotl, no. 1499 “A”-4, 3er Piso, Col. Reserva Territorial Atlixcayotl, C.P. 72810, San Andrés Cholula, Puebla.</t>
  </si>
  <si>
    <t xml:space="preserve">222 21 17100 ext. 67170</t>
  </si>
  <si>
    <t xml:space="preserve">Lateral Recta a Cholula número 103, Col. Ex Hacienda Zavaleta, C.P. 72150, Puebla, Puebla</t>
  </si>
  <si>
    <t xml:space="preserve">222 3037728</t>
  </si>
  <si>
    <t xml:space="preserve"> Allende Sur número 8, Planta Baja y Avenida Fuentes número 93. El Colorado. CP. 73246. Municipio El Marqués Querétaro</t>
  </si>
  <si>
    <t xml:space="preserve">442 227 00 00 ext. 65634</t>
  </si>
  <si>
    <t xml:space="preserve">Av. Bonampak, Mza. 1, Lotes 4 y 5, Centro Comercial y de Negocios “Vivendi Américas”, Tercer Piso, Smza 8, Esq. con Av. Nichupté, C.P. 77504, Cancún, Quintana Roo.</t>
  </si>
  <si>
    <t xml:space="preserve">998 1930400 ext. 59502</t>
  </si>
  <si>
    <t xml:space="preserve">Independencia número 1202, Col. Centro, C.P. 78000, San Luis Potosí, San Luis Potosí,</t>
  </si>
  <si>
    <t xml:space="preserve">444 8261 233 ext. 61233</t>
  </si>
  <si>
    <t xml:space="preserve">mario.cortes@sat.gob.mx</t>
  </si>
  <si>
    <t xml:space="preserve">Archivo de Trámite de la Administración Desconcentrada de Auditoría Fiscal de Sinaloa 1 Devoluciones y Compensaciones</t>
  </si>
  <si>
    <t xml:space="preserve">Ángel Flores 303, Col. Centro, C.P. 8000. y Río Suchiate 856,  Poniente, Col. Industrial Bravo, C.P. 80120,  Culiacán, Sinaloa</t>
  </si>
  <si>
    <t xml:space="preserve">6677597604 ext. 77352</t>
  </si>
  <si>
    <t xml:space="preserve">Archivo de Trámite de la Administración Desconcentrada de Auditoría Fiscal de Sinaloa 1 Impuestos Internos</t>
  </si>
  <si>
    <t xml:space="preserve">Ángel Flores 303, Col. Centro, C.P. 8000 y Río Suchiate 856,  Poniente, Col. Industrial Bravo, C.P. 80120,  Culiacán, Sinaloa</t>
  </si>
  <si>
    <t xml:space="preserve">Ángel Flores número 1420, Col. Centro, C.P. 82100, Mazatlan, Sinaloa</t>
  </si>
  <si>
    <t xml:space="preserve">669 9156502 ext. 60614</t>
  </si>
  <si>
    <t xml:space="preserve">Paseo del Río Sonora Sur,  Esquina Galeana, sin Número, edificio Hermosillo, 1er Piso, Centro de Gobierno, Colonia Villa de Seris, C.P. 83280, Hermosillo, Sonora.</t>
  </si>
  <si>
    <t xml:space="preserve">  260300A1PB</t>
  </si>
  <si>
    <t xml:space="preserve">Archivo de Trámite de la Administración Desconcentrada de Auditoría Fiscal de Sonora 1 Hermosillo</t>
  </si>
  <si>
    <t xml:space="preserve">6622597037 ext. 77037</t>
  </si>
  <si>
    <t xml:space="preserve">enrique.covarrubias@sat.gob.mx</t>
  </si>
  <si>
    <t xml:space="preserve">Avenida Rodolfo Elías Calles, número 2555, Poniente, Col. Zona Comercial 200, C.P. 85157, Ciudad Obregón, Sonora</t>
  </si>
  <si>
    <t xml:space="preserve">Archivo de Trámite de la Administración Desconcentrada de Auditoría Fiscal de Sonora 3 Devoluciones y compensaciones</t>
  </si>
  <si>
    <t xml:space="preserve">Prolongación Av. Álvaro Obregón, no. 2857, Col. Industrial, C.P. 86094, Nogales, Sonora.</t>
  </si>
  <si>
    <t xml:space="preserve">maria.contrerasm@sat.gob.mx</t>
  </si>
  <si>
    <t xml:space="preserve">Archivo de Trámite de la Administración Desconcentrada de Auditoría Fiscal de Sonora 3 Impuestos Internos</t>
  </si>
  <si>
    <t xml:space="preserve">maria.armenta@sat.gob.mx</t>
  </si>
  <si>
    <t xml:space="preserve">Av. Paseo Tabasco, número 1203, Primer Piso. Col. Lindavista, C.P. 86050, Villahermosa, Tabasco.</t>
  </si>
  <si>
    <t xml:space="preserve">Avenida Principal, no. 55, Primer Piso, Localidad La Trinidad, Tepehitec, C.P. 90115, Tlaxcala, Tlaxcala.</t>
  </si>
  <si>
    <t xml:space="preserve">290330F101</t>
  </si>
  <si>
    <t xml:space="preserve">2464651008 ext. 69912</t>
  </si>
  <si>
    <t xml:space="preserve">Cristóbal Colón no. 212, Col. Esfuerzos de los Hermanos del Trabajo, C.P. 96430, Coatzacoalcos, Veracruz</t>
  </si>
  <si>
    <t xml:space="preserve"> Calle 1-B, no. 363 x 8 y 10, Fraccionamiento Gonzalo Guerrero, C.P. 97115, Mérida, Yucatán.</t>
  </si>
  <si>
    <t xml:space="preserve">Calle Unión no. 101, Local 28, Plaza Futura, Col. Centro, C.P. 98000, Zacatecas. Zacatecas</t>
  </si>
  <si>
    <t xml:space="preserve">Archivo de Trámite de la Administración Desconcentrada de Auditoría Fiscal del Distrito Federal 1 Devoluciones y Compensaciones</t>
  </si>
  <si>
    <t xml:space="preserve">Bahía de Santa Bárbara número 23, Colonia Verónica Anzures, C.P. 11300, Alcaldía Miguel Hidalgo</t>
  </si>
  <si>
    <t xml:space="preserve">91 38 35 00 ext. 45848</t>
  </si>
  <si>
    <t xml:space="preserve">Archivo de Trámite de la Administración Desconcentrada de Auditoría Fiscal del Distrito Federal 1 Impuestos Internos </t>
  </si>
  <si>
    <t xml:space="preserve">91 38 35 00 ext. 45903</t>
  </si>
  <si>
    <t xml:space="preserve">oscar.valencia@sat.gob.mx</t>
  </si>
  <si>
    <t xml:space="preserve">Avenida Paseo de la Reforma Norte,  número 10, Colonia Tabacalera, Alcaldía Cuauhtémoc, Ciudad de México</t>
  </si>
  <si>
    <t xml:space="preserve">58020000 ext. 47657</t>
  </si>
  <si>
    <t xml:space="preserve">paula.sanchez@sat.gob.mx</t>
  </si>
  <si>
    <t xml:space="preserve">Santa María La Rivera, número 28, Colonia Santa María La Rivera, Alcaldía Cuauhtémoc, Ciudad de México</t>
  </si>
  <si>
    <t xml:space="preserve">090150B000</t>
  </si>
  <si>
    <t xml:space="preserve">91383500 ext. 47479</t>
  </si>
  <si>
    <t xml:space="preserve">si correo</t>
  </si>
  <si>
    <t xml:space="preserve">Archivo de Trámite de la Administración Desconcentrada de Auditoría Fiscal del Distrito Federal 3 Impuestos Internos y Devoluciones y compensaciones</t>
  </si>
  <si>
    <t xml:space="preserve">Viaducto Río de la Piedad, número 507, Col. Granjas México, Alcaldía Iztacalco, C.P. 08400, Ciudad de México</t>
  </si>
  <si>
    <t xml:space="preserve">58020000 ext.47976</t>
  </si>
  <si>
    <t xml:space="preserve">Archivo de Trámite de la Administración Desconcentrada de Auditoría Fiscal del Distrito Federal 4 Devoluciones y compensaciones</t>
  </si>
  <si>
    <t xml:space="preserve">Avenida San Lorenzo, número 104, Col. San Lorenzo la Cebada, Alcaldía Xochimilco, C.P. 16035, Ciudad de México</t>
  </si>
  <si>
    <t xml:space="preserve">09013011PB</t>
  </si>
  <si>
    <t xml:space="preserve">53341871 ext.42756</t>
  </si>
  <si>
    <t xml:space="preserve">Archivo de Trámite de la Administración Desconcentrada de Auditoría Fiscal del Distrito Federal 4 Impuestos Internos</t>
  </si>
  <si>
    <t xml:space="preserve">5553341800 ext.42702</t>
  </si>
  <si>
    <t xml:space="preserve">Calle Chichimeco, número 117, 1er piso, Colonia San Luis, 
C.P. 20250 en Aguascalientes-Aguascalientes.</t>
  </si>
  <si>
    <t xml:space="preserve">(449) 149 10 57</t>
  </si>
  <si>
    <t xml:space="preserve">Archivo de Trámite de la Administración Desconcentrada de Recaudación de Baja California 1 Baja California</t>
  </si>
  <si>
    <t xml:space="preserve">Clazada Cetys, número 2901, edificio Solárium Busness 
Center entre Jacume y Central Sur, Colonia Rivera, C.P. 21259 en Mexicali-Baja California.</t>
  </si>
  <si>
    <t xml:space="preserve">38-36-20-60 extencion 63711</t>
  </si>
  <si>
    <t xml:space="preserve">Archivo de Trámite de la Administración Desconcentrada de Recaudación de Baja California 2 Tijuana</t>
  </si>
  <si>
    <t xml:space="preserve">Avenida Fuerza Aérea Mexicana Sin número, 1er edificio, 
Colonia Centro urbano 70-76, C.P. 22410 en Tijuana Baja California.</t>
  </si>
  <si>
    <t xml:space="preserve">664 624 23 01 Ext. 71966</t>
  </si>
  <si>
    <t xml:space="preserve">luis.garcia@sat.gob.mx</t>
  </si>
  <si>
    <t xml:space="preserve">Archivo de Trámite de la Administración Desconcentrada de Recaudación de Baja California Sur 1 La Paz</t>
  </si>
  <si>
    <t xml:space="preserve">Calle Álvaro Obregón, número 320 entre Ignacio Bañuelos Cabezud y Agustín Arreola, Colonia centro, C.P. 23000 en La Paz-Baja California Sur.</t>
  </si>
  <si>
    <t xml:space="preserve">(612) 123 76 00 Ext. 77524</t>
  </si>
  <si>
    <t xml:space="preserve">marlene.torres@sat.gob.mx</t>
  </si>
  <si>
    <t xml:space="preserve">Archivo de Trámite de la Administración Desconcentrada de Recaudación de Campeche 1 Campeche </t>
  </si>
  <si>
    <t xml:space="preserve">Calle 51 por 12, número 25, Colonia Centro, C.p. 24000, San Francisco de Campeche, Campeche</t>
  </si>
  <si>
    <t xml:space="preserve">(981) 12 734 08</t>
  </si>
  <si>
    <t xml:space="preserve">joel.delacruz@sat.gob.mx</t>
  </si>
  <si>
    <t xml:space="preserve">Archivo de Trámite de la Administración Desconcentrada de Recaudación de Chiapas 1 Tuxtla Gutiérrez </t>
  </si>
  <si>
    <t xml:space="preserve">Calle 2da Oriente, número 227 entre Parque Central y 1ra Norte, Palacio Federal, 1er piso, Colonia Centro, C.P. 29000 en Tuxtla Gutiérrez-Chiapas.</t>
  </si>
  <si>
    <t xml:space="preserve">(961) 617 20 01</t>
  </si>
  <si>
    <t xml:space="preserve">guadalupe.gallegos@sat.gob.mx</t>
  </si>
  <si>
    <t xml:space="preserve">Archivo de Trámite de la Administración Desconcentrada de Recaudación de Chiapas 2 Tapachula </t>
  </si>
  <si>
    <t xml:space="preserve">Central Poniente, número 17, 1er piso, entre Calle 2 y 4 Norte, Colonia centro, C.P. 30700 en Tapachula-Chiapas</t>
  </si>
  <si>
    <t xml:space="preserve">0708901101</t>
  </si>
  <si>
    <t xml:space="preserve">(962) 628 96 61</t>
  </si>
  <si>
    <t xml:space="preserve">Archivo de Trámite de la Administración Desconcentrada de Recaudación de Chihuahua 1 Chihuahua </t>
  </si>
  <si>
    <t xml:space="preserve">Calle Cosmos, número 4334 esquina Pino, Colonia Satélite, C.P. 31105 en Chihuahua-Chihuahua.</t>
  </si>
  <si>
    <t xml:space="preserve">614 158 45 00 Ext. 78110</t>
  </si>
  <si>
    <t xml:space="preserve"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</si>
  <si>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</si>
  <si>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</si>
  <si>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 xml:space="preserve">(656) 227 53 00 RDI 25671</t>
  </si>
  <si>
    <t xml:space="preserve">Archivo de Trámite de la Administración Desconcentrada de Recaudación de Coahuila de Zaragoza 1 Saltillo </t>
  </si>
  <si>
    <t xml:space="preserve">Boulevard Venustiano Carranza, número 2845 
entre Boulevard Echeverría y Avenida La Salle, Colonia La Salle, C.P. 25240 en Saltillo-Coahuila de Zaragoza.</t>
  </si>
  <si>
    <t xml:space="preserve">(844) 438 92 81</t>
  </si>
  <si>
    <t xml:space="preserve">Archivo de Trámite de la Administración Desconcentrada de Recaudación de Coahuila de Zaragoza 2 Torreón </t>
  </si>
  <si>
    <t xml:space="preserve">Avenida Eriazo del Norte, número 17 entre la Universidad Autónoma del Noroeste y edificio de la SCT, Libramiento Periférico Boulevard Raúl López Sánchez, sin Colonia, C.P. 27110 en Torreón-Coahuila de Zaragoza.</t>
  </si>
  <si>
    <t xml:space="preserve">871 729 03 30</t>
  </si>
  <si>
    <t xml:space="preserve">gerardo.lopez@sat.gob.mx</t>
  </si>
  <si>
    <t xml:space="preserve">Archivo de Trámite de la Administración Desconcentrada de Recaudación de Coahuila de Zaragoza 3 Piedras Negras </t>
  </si>
  <si>
    <t xml:space="preserve">Fuentes sun número, planta baja esquina Zaragoza, edificio Antiguo de la Aduana Fronteriza por el Puente 2, Colonia Centro, C.P. 26000 en Piedras Negras-Coahuila de Zaragoza.</t>
  </si>
  <si>
    <t xml:space="preserve">050250B1PB</t>
  </si>
  <si>
    <t xml:space="preserve">878 782 65 76 RDI 76576</t>
  </si>
  <si>
    <t xml:space="preserve">Archivo de Trámite de la Administración Desconcentrada de Recaudación de Colima 1 Colima </t>
  </si>
  <si>
    <t xml:space="preserve">Boulevard Camino Real, número 1003, Colonia Diezmo, C.P. 28010 en Colima-Colima</t>
  </si>
  <si>
    <t xml:space="preserve">(312) 316 16 01</t>
  </si>
  <si>
    <t xml:space="preserve">Archivo de Trámite de la Administración Desconcentrada de Recaudación de Durango 1 Durango </t>
  </si>
  <si>
    <t xml:space="preserve">Calle Pedro Celestino Negrete, número 215 Oriente, Zona Centro, C.P. 34000, Victoria Durango.Durango.</t>
  </si>
  <si>
    <t xml:space="preserve">618 827 18 03</t>
  </si>
  <si>
    <t xml:space="preserve">fernado.reyesc@sat.gob.mx</t>
  </si>
  <si>
    <t xml:space="preserve">Archivo de Trámite de la Administración Desconcentrada de Recaudación de Guanajuato 3 Celaya </t>
  </si>
  <si>
    <t xml:space="preserve">Rubén M. Campos sin número, entre Juan Bautista Morales y Diego Arenas G., Colonia Zona de Oro 1, C.P. 38023 en Celaya-Guanajuato.</t>
  </si>
  <si>
    <t xml:space="preserve">(461) 618 51 19 Ext, 119</t>
  </si>
  <si>
    <t xml:space="preserve">Archivo de Trámite de la Administración Desconcentrada de Recaudación de Guanajuato León </t>
  </si>
  <si>
    <t xml:space="preserve">Boulevard Adolfo López Mateos, número 3002, Colonia Jardines de Jerez, C.P. 37560 en León-Guanajuato.</t>
  </si>
  <si>
    <t xml:space="preserve">477 710 68 35</t>
  </si>
  <si>
    <t xml:space="preserve">Archivo de Trámite de la Administración Desconcentrada de Recaudación de Guerrero 1 Acapulco de Juárez </t>
  </si>
  <si>
    <t xml:space="preserve">Atón de Alaminos, número 6, planta baja entre Álvaro de Saavedra y Enrique de Navegante, Fraccionamiento Magallanes, C.P. 39670 en Acapulco-Guerrero.</t>
  </si>
  <si>
    <t xml:space="preserve"> 12001011PB</t>
  </si>
  <si>
    <t xml:space="preserve">(744) 469 22 01 y 02</t>
  </si>
  <si>
    <t xml:space="preserve">Archivo de Trámite de la Administración Desconcentrada de Recaudación de Hidalgo 1 Pachuca de Soto </t>
  </si>
  <si>
    <t xml:space="preserve">Boulevard Felipe Ángeles, Carretera México-Pachuca, Km 84.5, Sector Primario, Colonia Carlos Rovirosa, C.P. 42082 en Pachuca de Soto-Hidalgo.</t>
  </si>
  <si>
    <t xml:space="preserve">(771) 717 14 00</t>
  </si>
  <si>
    <t xml:space="preserve">Archivo de Trámite de la Administración Desconcentrada de Recaudación de Jalisco 1 Guadalajara </t>
  </si>
  <si>
    <t xml:space="preserve">Avenida de las Américas, número 825 y 833, planta baja entre florencia y Colomos, Colonia Jesús García, C.P. 44656 en Guadalajara-Jalisco.</t>
  </si>
  <si>
    <t xml:space="preserve">333 836 21 01</t>
  </si>
  <si>
    <t xml:space="preserve">Archivo de Trámite de la Administración Desconcentrada de Recaudación de Jalisco 2 Guadalajara Sur </t>
  </si>
  <si>
    <t xml:space="preserve">Avenida Lázaro Cárdenas, número 2305, Colonia las Torres, C.P. 44920 en Guadalajara-Jalisco.</t>
  </si>
  <si>
    <t xml:space="preserve">(33) 38 80 97 41 Ext. 64124</t>
  </si>
  <si>
    <t xml:space="preserve">Archivo de Trámite de la Administración Desconcentrada de Recaudación de Jalisco 3 Zapopan </t>
  </si>
  <si>
    <t xml:space="preserve">Avenida Central Guillermo González Camarena, número 735, anexo a Recidencial Poniente, C.P. 45136 en Zapopan-Jalisco.</t>
  </si>
  <si>
    <t xml:space="preserve">38 36 20 60 Ext. 63711</t>
  </si>
  <si>
    <t xml:space="preserve">gilberto.medina@sat.gob.mx</t>
  </si>
  <si>
    <t xml:space="preserve">candelario.sanchez@sat.gob.mx</t>
  </si>
  <si>
    <t xml:space="preserve">Archivo de Trámite de la Administración Desconcentrada de Recaudación de Mérida 1 Yucatán </t>
  </si>
  <si>
    <t xml:space="preserve">Calle 8, número 317 entre calle 1 y 1B, Fraccionamiento Gonzalo Guerrero, Centro Hacienda, C.P. 97118 en Mérida-Yucatán.</t>
  </si>
  <si>
    <t xml:space="preserve">942 67 01 Ext. 59414</t>
  </si>
  <si>
    <t xml:space="preserve">Archivo de Trámite de la Administración Desconcentrada de Recaudación de México 1 Toluca </t>
  </si>
  <si>
    <t xml:space="preserve">Avenida Solidaridad las Torres, número 109 Oriente, lote 1, Colonia La Providencia, C.P. 52177 entre Calle Miguel Hidalgo y Costilla y Avenida Ignacio Comonfort Metepec-Estado de México.</t>
  </si>
  <si>
    <t xml:space="preserve">(722) 276 15 07 Ext. 54963</t>
  </si>
  <si>
    <t xml:space="preserve">juan.salgado@sat.gob.mx</t>
  </si>
  <si>
    <t xml:space="preserve">Archivo de Trámite de la Administración Desconcentrada de Recaudación de México 2 Naucalpan </t>
  </si>
  <si>
    <t xml:space="preserve">Avenida Sor Juana Inés de la Cruz, número 22, planta baja, esquina Tenayuca, 2do acceso por Mariano Escobedo, Colonia Centro, C.P. 54000 en Tlanepantla-Estado de México.</t>
  </si>
  <si>
    <t xml:space="preserve">15104011PB  </t>
  </si>
  <si>
    <t xml:space="preserve">21 69 54 00 Ext. 52926</t>
  </si>
  <si>
    <t xml:space="preserve">Archivo de Trámite de la Administración Desconcentrada de Recaudación de Michoacán 1 Morelia </t>
  </si>
  <si>
    <t xml:space="preserve">Abasolo, número 282, planta baja, Colonia centro, C.P. 58000 en Morelia-Michoacán.</t>
  </si>
  <si>
    <t xml:space="preserve">16053011PB</t>
  </si>
  <si>
    <t xml:space="preserve">443 322 82 04 Ext. 65804</t>
  </si>
  <si>
    <t xml:space="preserve">Archivo de Trámite de la Administración Desconcentrada de Recaudación de Morelos 1 Cuernavaca </t>
  </si>
  <si>
    <t xml:space="preserve">Paseo del Conquistador, número 228, Sotano 2, Colonia Maravillas, C.P. 62230 en Cuernavaca-Morelos</t>
  </si>
  <si>
    <t xml:space="preserve">17007062SO</t>
  </si>
  <si>
    <t xml:space="preserve">777 329 29 24</t>
  </si>
  <si>
    <t xml:space="preserve">Paseo del Conquistador, número 224-226, Colonia Maravillas, C.P. 62230 en Cuernavaca-Morelos</t>
  </si>
  <si>
    <t xml:space="preserve">777 329 29 33 Ext. 62933</t>
  </si>
  <si>
    <t xml:space="preserve">silvia.alfaro@sat.gob.mx</t>
  </si>
  <si>
    <t xml:space="preserve">Archivo de Trámite de la Administración Desconcentrada de Recaudación de Nayarit 1 Tepic </t>
  </si>
  <si>
    <t xml:space="preserve">Calle Álamo, número 52 entre Avenida Insurgentes y Caoba, Colonia San Juan, C.P. 63130 en Tepic-Nayarit</t>
  </si>
  <si>
    <t xml:space="preserve">311 211 84 81 Ext. 66046</t>
  </si>
  <si>
    <t xml:space="preserve"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</si>
  <si>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</si>
  <si>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</si>
  <si>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</si>
  <si>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 xml:space="preserve">Carretera a Miguel Alemán, Km. 8.4, número 6345 esquina Avenida General Bonifacio, Salinas Leal, Colonia Riberas de la Purísima, C.P. 67139 enGuadalupe-Nuevo León.</t>
  </si>
  <si>
    <t xml:space="preserve">81 44 78 00 Ext. 78684</t>
  </si>
  <si>
    <t xml:space="preserve">adrian.gamez@sat.gob.mx</t>
  </si>
  <si>
    <t xml:space="preserve">Archivo de Trámite de la Administración Desconcentrada de Recaudación de Nuevo León 3 San Pedro Garza García </t>
  </si>
  <si>
    <t xml:space="preserve">Avenida Vasconcelos, número 101 esquina Ríos Nazas, Colonia Residencial San Agustín, C.P. 66260 en San Pedro Garza García-Nuevo León.</t>
  </si>
  <si>
    <t xml:space="preserve">80 47 12 21</t>
  </si>
  <si>
    <t xml:space="preserve">Archivo de Trámite de la Administración Desconcentrada de Recaudación de Oaxaca de Juárez 1 Oaxaca </t>
  </si>
  <si>
    <t xml:space="preserve">Manuel García Vigil, número 709, planta baja, esquina Cosijopi, Colonia Centro, C.P. 68000 en Oaxaca de Juárez-Oaxaca.</t>
  </si>
  <si>
    <t xml:space="preserve">20067071PB</t>
  </si>
  <si>
    <t xml:space="preserve">951 501 60 15 Ext. 56015</t>
  </si>
  <si>
    <t xml:space="preserve">flor.lopez@sat.gob.mx</t>
  </si>
  <si>
    <t xml:space="preserve">Archivo de Trámite de la Administración Desconcentrada de Recaudación de Puebla 1 Puebla </t>
  </si>
  <si>
    <t xml:space="preserve">Boulevard Héroes del 5 de mayo, número 3704, Colonia Anzurez, C.P. 72530 en Puebla-puebla.</t>
  </si>
  <si>
    <t xml:space="preserve">2 11 71 32</t>
  </si>
  <si>
    <t xml:space="preserve">Archivo de Trámite de la Administración Desconcentrada de Recaudación de Puebla 2 Puebla Sur </t>
  </si>
  <si>
    <t xml:space="preserve">Lateral de la Recta a Cholula Núm. 103 ExHacienda Zavaleta, Puebla, Puebla</t>
  </si>
  <si>
    <t xml:space="preserve">3 03 77 00</t>
  </si>
  <si>
    <t xml:space="preserve">Archivo de Trámite de la Administración Desconcentrada de Recaudación de Querétaro 1 Querétaro </t>
  </si>
  <si>
    <t xml:space="preserve">Ignacio Allende Sur, número 8, planta baja entre Pino Suárez y Madero, Colonia Centro, C.P. 76000 en Querétaro-Querétaro.</t>
  </si>
  <si>
    <t xml:space="preserve">(442) 227 00 00</t>
  </si>
  <si>
    <t xml:space="preserve">javier.ramos@sat.gob.mx</t>
  </si>
  <si>
    <t xml:space="preserve">Archivo de Trámite de la Administración Desconcentrada de Recaudación de Quintana Roo 1 Cancún </t>
  </si>
  <si>
    <t xml:space="preserve">Centro Comercial y Negocios Vivendi Américas, lote 4 y 5, manzana 1, super manzana 8 con esquina Avenida Bonampak y Nichupté, Tercer nivel cuerpo uno, dos y tres, Municipio de Benito Juárez, C.P. 77504 en Cancún-Quintana Roo.</t>
  </si>
  <si>
    <t xml:space="preserve">(998) 193 04 43 Ext. 60443</t>
  </si>
  <si>
    <t xml:space="preserve">Archivo de Trámite de la Administración Desconcentrada de Recaudación de San Luis Potosí 1 San Luis Potosí </t>
  </si>
  <si>
    <t xml:space="preserve">Independencia número 1202, Colonia Centro, C.P. 78000 en San luis Potosí-San Luis Potosí.</t>
  </si>
  <si>
    <t xml:space="preserve">444 826 12 53 Ext. 61253</t>
  </si>
  <si>
    <t xml:space="preserve">maria.riverap@sat.gob.mx</t>
  </si>
  <si>
    <t xml:space="preserve">Archivo de Trámite de la Administración Desconcentrada de Recaudación de Sinaloa 1 Culiacán de Rosales </t>
  </si>
  <si>
    <t xml:space="preserve">Río Mezquita, número 869 Poniente entre Rió Grijalva y Callejón sin nombre, Colonia industrial Bravo, C.P. 80120 en Culiacán-Sinaloa.</t>
  </si>
  <si>
    <t xml:space="preserve">(667) 759 76 01</t>
  </si>
  <si>
    <t xml:space="preserve">Archivo de Trámite de la Administración Desconcentrada de Recaudación de Sinaloa 2 Mazatlán </t>
  </si>
  <si>
    <t xml:space="preserve">Venustiano Carranza, número 107 Sur con esquina Avenida Miguel Alemán, Colonia Centro, C.P. 82000 en Mazatlán-Sinaloa</t>
  </si>
  <si>
    <t xml:space="preserve">(669) 935 65 08</t>
  </si>
  <si>
    <t xml:space="preserve">Archivo de Trámite de la Administración Desconcentrada de Recaudación de Sonora 1 Hermosillo </t>
  </si>
  <si>
    <t xml:space="preserve">Boulevard Paseo del Río Sonora Sur sin número, Centro de Gobierno, Edificio Hermosillo plata baja con esquina Galeana, Colonia Villa Seris, C.P. 83280 en Hermosillo-Sonora.</t>
  </si>
  <si>
    <t xml:space="preserve">662 259 7025 RDI 77025</t>
  </si>
  <si>
    <t xml:space="preserve">dulce.hermosillo@sat.gob.mx</t>
  </si>
  <si>
    <t xml:space="preserve">Archivo de Trámite de la Administración Desconcentrada de Recaudación de Sonora 2 Ciudad Obregón </t>
  </si>
  <si>
    <t xml:space="preserve">Avenida Rodolfo Elías Calles, número 2555, Poniente, Zona Comercial 200, C.P. 85157 en Ciudad Obregón-Sonora.</t>
  </si>
  <si>
    <t xml:space="preserve">644 410 01 24 RDI 50124</t>
  </si>
  <si>
    <t xml:space="preserve">erika.heredia@sat.gob.mx</t>
  </si>
  <si>
    <t xml:space="preserve">Archivo de Trámite de la Administración Desconcentrada de Recaudación de Sonora 3 Heroica Nogales </t>
  </si>
  <si>
    <t xml:space="preserve">Avenida Prolongación Álvaro Obregón, número 2857, Colonia Industrial, C.P. 84094 en Nogales-Sonora.</t>
  </si>
  <si>
    <t xml:space="preserve">311 01 01 Ext. 53138</t>
  </si>
  <si>
    <t xml:space="preserve">Archivo de Trámite de la Administración Desconcentrada de Recaudación de Tabasco 1 Villahermosa </t>
  </si>
  <si>
    <t xml:space="preserve">Avenida Paseo Tabasco, número 1203, 4to piso, edificio Torre Empresarial entre Adolfo Ruíz Cortinez y Benito Juárez, Colonia Linda Vista, C.P. 86050 en Villahermosa-Tabasco.</t>
  </si>
  <si>
    <t xml:space="preserve">310 82 02 Ext. 58289</t>
  </si>
  <si>
    <t xml:space="preserve">Archivo de Trámite de la Administración Desconcentrada de Recaudación de Tamaulipas 1 Ciudad Victoria </t>
  </si>
  <si>
    <t xml:space="preserve">Emiliano P. Nafarrete, número 162 Sur, 2do piso, edificio Torre Esperalda entre Hidalgo y Juárez, Zona centro, C.P. 87000 en Ciudad Victoria-Tamaulipas.</t>
  </si>
  <si>
    <t xml:space="preserve">834 175 08 20</t>
  </si>
  <si>
    <t xml:space="preserve">jose.mendoza@sat.gob.mx</t>
  </si>
  <si>
    <t xml:space="preserve">Archivo de Trámite de la Administración Desconcentrada de Recaudación de Tamaulipas 3 Nuevo Laredo </t>
  </si>
  <si>
    <t xml:space="preserve">Avenida Melchor Ocampo, número 101, planta baja con esquina Avenida 15 de junio a un costado del Puente Internacional número 1, Colonia Centro, C.P. 88000 en Nuevo Laredo-Tamaulipas.</t>
  </si>
  <si>
    <t xml:space="preserve"> 28027011PB </t>
  </si>
  <si>
    <t xml:space="preserve">(867) 711 02 02 RDI 77202</t>
  </si>
  <si>
    <t xml:space="preserve">angel.ortiz@sat.gob.mx</t>
  </si>
  <si>
    <t xml:space="preserve">Archivo de Trámite de la Administración Desconcentrada de Recaudación de Tamaulipas 4 Ciudad Reynosa </t>
  </si>
  <si>
    <t xml:space="preserve">Boulevard Morelos sin número con esquina Tehuantepec, Colonia Ampliació Rodríguez, C.P. 88631 en Ciudad Reynosa-Tamaulipas.</t>
  </si>
  <si>
    <t xml:space="preserve">899 921 03 48 Ext. 74348</t>
  </si>
  <si>
    <t xml:space="preserve">daniel.perez@sat.gob.mx</t>
  </si>
  <si>
    <t xml:space="preserve">Archivo de Trámite de la Administración Desconcentrada de Recaudación de Tamaulipas 5 Tampico </t>
  </si>
  <si>
    <t xml:space="preserve">Héroes del Cañonero sin número, 2do piso, edificio La Luz esquina con Aduana, Colonia Centro en Tampico-Tamaulipas.</t>
  </si>
  <si>
    <t xml:space="preserve">229 06 06 RDI 70606</t>
  </si>
  <si>
    <t xml:space="preserve">juan.orozco@sat.gob.mx</t>
  </si>
  <si>
    <t xml:space="preserve">Archivo de Trámite de la Administración Desconcentrada de Recaudación de Tlaxcala 1 La Trinidad Tepehitec </t>
  </si>
  <si>
    <t xml:space="preserve">Avenida Principal, número 55 entre esquina con Avenida instituto Politécnico Nacional, Colonia La Trinidad Tepehitec, C.P. 90115 en localidad La Trinidad Tepehitec Tlaxcala-Tlaxcala.</t>
  </si>
  <si>
    <t xml:space="preserve">290330F102</t>
  </si>
  <si>
    <t xml:space="preserve">(246) 465 10 00 Ext. 68602</t>
  </si>
  <si>
    <t xml:space="preserve">sergio.hernandez@sat.gob.mx</t>
  </si>
  <si>
    <t xml:space="preserve">Archivo de Trámite de la Administración Desconcentrada de Recaudación de Veracruz 1 Xalapa de Enríquez </t>
  </si>
  <si>
    <t xml:space="preserve">Altamirano, número 1 plata baja esquina Doctor Lucio, Colonia Centro, C.P. 91000 en Xalapa-Veracruz.</t>
  </si>
  <si>
    <t xml:space="preserve">30087011PB</t>
  </si>
  <si>
    <t xml:space="preserve">(228) 841 71 01 Ext. 65207</t>
  </si>
  <si>
    <t xml:space="preserve">rafael.zamora@sat.gob.mx</t>
  </si>
  <si>
    <t xml:space="preserve">Archivo de Trámite de la Administración Desconcentrada de Recaudación de Veracruz 2 Boca del Río </t>
  </si>
  <si>
    <t xml:space="preserve">Torre 1519, Ubicado en Paseo de la Niña, número 150, 12vo piso, Fraccionamiento Las Américas, C.P. 94298 en Boca del Río-Veracruz.</t>
  </si>
  <si>
    <t xml:space="preserve">(229) 987 77 00 Ext. 60259</t>
  </si>
  <si>
    <t xml:space="preserve">luis.castilloh@sat.gob.mx</t>
  </si>
  <si>
    <t xml:space="preserve">Archivo de Trámite de la Administración Desconcentrada de Recaudación de Veracruz 4 Coatzacoalcos </t>
  </si>
  <si>
    <t xml:space="preserve">Avenida Cristóbal Colón, número 212, 1er piso, Colonia Esfuerzo de los Hermanos del Trabajo, C.P. 96430 en Coatzacoalcos-Veracruz.</t>
  </si>
  <si>
    <t xml:space="preserve">3003901201</t>
  </si>
  <si>
    <t xml:space="preserve">(921) 211 26 46</t>
  </si>
  <si>
    <t xml:space="preserve">jesus.raya@sat.gob.mx</t>
  </si>
  <si>
    <t xml:space="preserve">Archivo de Trámite de la Administración Desconcentrada de Recaudación de Zacatecas 1 Zacatecas </t>
  </si>
  <si>
    <t xml:space="preserve">Calle Unión, número 101, local 28, Plaza Futura entre Avenida 5 señores y Avenida González Ortega, Colonia centro, C.P. 98000 en Zacatecas-Zacatecas.</t>
  </si>
  <si>
    <t xml:space="preserve">(492) 925 61 22</t>
  </si>
  <si>
    <t xml:space="preserve">Bahía de Santa Bárbara, número 23, Colonia Verónica Anzures, Alcaldía Miguel Hidalgo, C.P. 11300 en Ciudad de México.</t>
  </si>
  <si>
    <t xml:space="preserve">(55) 62 72 27 28</t>
  </si>
  <si>
    <t xml:space="preserve">91 38 35 89 Ext. 43589</t>
  </si>
  <si>
    <t xml:space="preserve">Torre Caballito (Bóveda de Créditos) y Santa María la Rivera. Número 28, 1er piso, sotano, C.P. 0630, Colonia Tabacalera, Alcaldía Cuauhtémoc en Ciudad de México.</t>
  </si>
  <si>
    <t xml:space="preserve">sin teléfono</t>
  </si>
  <si>
    <t xml:space="preserve">Viaducto Río de la Piedad, número 507, Colonia Granjas México, C.P. 08400, Alacaldía Iztacalco en la Ciudad de México.</t>
  </si>
  <si>
    <t xml:space="preserve">58 02 00 00 Ext. 47848</t>
  </si>
  <si>
    <t xml:space="preserve">Avenida San Lorenzo, número 104, planta baja, Colonia San Lorenzo la Cebada, Alcaldía Xochimilco, C.P. 16035 en la Ciudad de México.</t>
  </si>
  <si>
    <t xml:space="preserve"> 09013011PB</t>
  </si>
  <si>
    <t xml:space="preserve">53 3418 79</t>
  </si>
  <si>
    <t xml:space="preserve">Calle Chichimeco número 117, segundo piso, Colonia San Luis, C.P. 20250, Aguascalientes, Ags</t>
  </si>
  <si>
    <t xml:space="preserve">(449) 149 10 15, Ext. 61015</t>
  </si>
  <si>
    <t xml:space="preserve">janeth.cabrera.g@sat.gob.mx</t>
  </si>
  <si>
    <t xml:space="preserve">Calzada Cetys número 2901, Colonia Rivera, Edificio denominado “Solarium Business Center”, Mexicali Baja California, C.P. 21259.</t>
  </si>
  <si>
    <t xml:space="preserve">(686) 5 64 10 04.</t>
  </si>
  <si>
    <t xml:space="preserve">(664) 624-23-00 ext. 71930</t>
  </si>
  <si>
    <t xml:space="preserve">Calle Álvaro Obregón No. 320, esquina Ignacio Bañuelos Cabezud, Colonia Centro,  C.P. 23000, La Paz, B.C.S.</t>
  </si>
  <si>
    <t xml:space="preserve">(612) 123 76 24</t>
  </si>
  <si>
    <t xml:space="preserve">christian.diaz@sat.gob.mx</t>
  </si>
  <si>
    <t xml:space="preserve">Calle 51 Nivel 1 Calle 51 No. 25 Col. Centro, C.P. 24000, Campeche, Camp.</t>
  </si>
  <si>
    <t xml:space="preserve">2a Calle Oriente Norte 227, Palacio Federal 3er. piso, Col. Centro, Tuxtla Gutiérrez, Chis.</t>
  </si>
  <si>
    <t xml:space="preserve">Oriente 17 P2 Central Poniente No. 17 Col. Centro, Tapachula, Chis, C.P. 30700</t>
  </si>
  <si>
    <t xml:space="preserve">Calle Cosmos número 4334, Colonia Satélite, código postal 31104, Chihuahua, Chihuahua</t>
  </si>
  <si>
    <t xml:space="preserve">(614) 158-45-21</t>
  </si>
  <si>
    <t xml:space="preserve">jesus.melendez@sat.gob.mx.</t>
  </si>
  <si>
    <t xml:space="preserve">Av. Teofilo Borunda N°8670 Av. Teofilo Borunda N°8670-A Col. Partido Iglesias, Ciudad Juárez, Chihuahua</t>
  </si>
  <si>
    <t xml:space="preserve">(656) 2275306 Ext. 75306</t>
  </si>
  <si>
    <t xml:space="preserve"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</si>
  <si>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</si>
  <si>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</si>
  <si>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</si>
  <si>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 xml:space="preserve">sergio.manuel@sat.gob.mx.</t>
  </si>
  <si>
    <t xml:space="preserve">Fuente y Zaragoza, S/N Planta Baja, Zona Centro, C.P 26000, Piedras Negras, Coahuila </t>
  </si>
  <si>
    <t xml:space="preserve"> 050250B1PB</t>
  </si>
  <si>
    <t xml:space="preserve">(878) 7826571 Ext 76571</t>
  </si>
  <si>
    <t xml:space="preserve"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</si>
  <si>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</si>
  <si>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</si>
  <si>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 xml:space="preserve">Boulevard Campestre No. 55 Col. La Florida, C.P. 37190, León, Gto</t>
  </si>
  <si>
    <t xml:space="preserve">(477) 7-10-68-60</t>
  </si>
  <si>
    <t xml:space="preserve">oscar.bailon@sat.gob.mx</t>
  </si>
  <si>
    <t xml:space="preserve">San Juan Bautista Morales No. 200 Col. Fraccionamiento Zona De Oro I, C.P.38020, Celaya, Gto.</t>
  </si>
  <si>
    <t xml:space="preserve">(461) 61-85-140 Ext. 65140</t>
  </si>
  <si>
    <t xml:space="preserve">Anton de Alaminos, No. 6, 7,8, P1,  Col. Fraccionamiento  Magallanes, Acapulco, Gro.</t>
  </si>
  <si>
    <t xml:space="preserve">(744) 469-22-03 Ext. 62203</t>
  </si>
  <si>
    <t xml:space="preserve">Carretera México Pachuca, Km.84.5, Sector Primario, C.P. 42080, Pachuca, Hidalgo</t>
  </si>
  <si>
    <t xml:space="preserve">Av. De las Américas No. 833 y 825, 2° piso, Col. Jesús García, CP. 44656, Guadalajara, Jal.</t>
  </si>
  <si>
    <t xml:space="preserve">(33) 383-62-10-00</t>
  </si>
  <si>
    <t xml:space="preserve">Lázaro Cardenas No. 2305, Col. Las Torres, C.P. 44920, Guadalajara, Jalisco</t>
  </si>
  <si>
    <t xml:space="preserve">Avenida Central Guillermo González Camarena, No. 735, Anexo Residencial Poniente en Zapopan, Jalisco.</t>
  </si>
  <si>
    <t xml:space="preserve">Av. Solidaridad Las Torres Num. 109 Oriente, Col. La Providencia, Metepec, Estado de México, C.P. 52177</t>
  </si>
  <si>
    <t xml:space="preserve">(722) 2-76-15-27 Ext. 51527</t>
  </si>
  <si>
    <t xml:space="preserve">Av. Sor Juana Ines de la Cruz Num.22, Nivel E-3, Col. Centro, Tlanepantla, Estado de México, C.P. 54000</t>
  </si>
  <si>
    <t xml:space="preserve">(55) 21-69-54-43</t>
  </si>
  <si>
    <t xml:space="preserve">martin.sandoval@sat.gob.mx</t>
  </si>
  <si>
    <t xml:space="preserve">Abasolo No. 282, Planta Alta, Col. Centro C.P. 58000, Morelia, Michoacán</t>
  </si>
  <si>
    <t xml:space="preserve">(443) 3-22-82-03 con ext. 65876</t>
  </si>
  <si>
    <t xml:space="preserve">Paseo del Conquistador No. 224-226, Col. Maravillas, C.P. 62230, Cuernavaca, Mor.</t>
  </si>
  <si>
    <t xml:space="preserve">(777) 329-29-00</t>
  </si>
  <si>
    <t xml:space="preserve">yolanda.gomez@sat.gob.mx</t>
  </si>
  <si>
    <t xml:space="preserve">Calle Álamo No. 52, Tercer Piso, Col. San Juan. C.P. 63130. Tepic, Nayarit.</t>
  </si>
  <si>
    <t xml:space="preserve">(311) 2118497 extensión 66034</t>
  </si>
  <si>
    <t xml:space="preserve">Pino Suarez 790 sur, Centro, Monterrey, Nuevo León</t>
  </si>
  <si>
    <t xml:space="preserve">(81) 80471162</t>
  </si>
  <si>
    <t xml:space="preserve">jorge.barajas@sat.gob.mx</t>
  </si>
  <si>
    <t xml:space="preserve">Avenida Miguel Alemán Kilómetro 8.4, Número 6345, Colonia Riberas de la Purísima, C.P. 67139, Guadalupe, Nuevo León </t>
  </si>
  <si>
    <t xml:space="preserve">(81) 447819 Ext. 78637</t>
  </si>
  <si>
    <t xml:space="preserve">Avenida Jose Vasconcelos Num. 101 Oriente Col. Fraccionamiento Residencial San Agustín, San Pedro Garza, Nuevo León</t>
  </si>
  <si>
    <t xml:space="preserve">joel.lopez@sat.gob.mx</t>
  </si>
  <si>
    <t xml:space="preserve">Calzada Porfirio Díaz 322, Colonia Reforma, Oaxaca de Juárez, Oaxaca, C.P. 68050.</t>
  </si>
  <si>
    <t xml:space="preserve">Lateral de la Recta a Cholula No.103, Exhacienda Zavaleta, C.P. 72150, Puebla, Pue.</t>
  </si>
  <si>
    <t xml:space="preserve">(222) 303-77-00 Ext. 68057</t>
  </si>
  <si>
    <t xml:space="preserve">maria.gutierrrez@sat.gob.mx</t>
  </si>
  <si>
    <t xml:space="preserve">(222) 303-77-00 Ext. 68012</t>
  </si>
  <si>
    <t xml:space="preserve">Calle Allende Sur Número 8, Colonia, Querétaro. Qro</t>
  </si>
  <si>
    <t xml:space="preserve">(442) 2 27 00 17 Ext. 65638</t>
  </si>
  <si>
    <t xml:space="preserve">Av. Bonampak Manzana 1, lotes 04 y 05, Smz. 08, Centro comercial y de Negocios “Vivendi-Americas”, 3er. Piso esq. Con Av. Nichupte,, 77504, Cancún, Quintana Roo</t>
  </si>
  <si>
    <t xml:space="preserve">Independencia, No. 1202, Zona Centro, San Luis Potosí, San Luis Potosí, C.P. 78000</t>
  </si>
  <si>
    <t xml:space="preserve">(444) 8261239 Ext. 61239</t>
  </si>
  <si>
    <t xml:space="preserve">alejandra.escobedo@sat.gob.mx</t>
  </si>
  <si>
    <t xml:space="preserve">Rio Mezquital No. 869 Col. Industrial Bravo, C.P. 80120, Culiacán, Sin.</t>
  </si>
  <si>
    <t xml:space="preserve">(667) 759-76-02</t>
  </si>
  <si>
    <t xml:space="preserve">Av. Venustiano Carranza No. 107, Sur, Col. Centro Mazatlán, Sinaloa.</t>
  </si>
  <si>
    <t xml:space="preserve">(669)915-65-00 Ext. 60616.</t>
  </si>
  <si>
    <t xml:space="preserve">luis.romero@sat.gob.mx</t>
  </si>
  <si>
    <t xml:space="preserve">RÍo Sono Su E1 Pb Blvd. Paseo Rio Sonora Sur s/n Col. Villa De Seris, Hermosillo Sonora, C.P. 83280</t>
  </si>
  <si>
    <t xml:space="preserve">Av. Rodolfo Elías Calles, No. 2555 Pte, Zona Comercial 200, Ciudad Obregón, Sonora, C.P 85157</t>
  </si>
  <si>
    <t xml:space="preserve">(644) 410-01-65</t>
  </si>
  <si>
    <t xml:space="preserve">Prolong. Av. Álvaro Obregón No. 2857, Col. Industrial, C.P. 84094, Nogales, Son</t>
  </si>
  <si>
    <t xml:space="preserve">(631) 311-01-33 ext. 53133</t>
  </si>
  <si>
    <t xml:space="preserve">evangelina.armenta@sat.gob.mx</t>
  </si>
  <si>
    <t xml:space="preserve">Av. Paseo Tabasco No. 1203, Col. Lindavista, Municipio de Centro, Villahermosa, Tabasco, C.P. 86050</t>
  </si>
  <si>
    <t xml:space="preserve">(993) 310-82-22</t>
  </si>
  <si>
    <t xml:space="preserve">Victor Emilia N 16 E1 P2 Calle 14 Sur No. 162 Col. Zona Centro, Ciudad Victoria, Tamaulipas</t>
  </si>
  <si>
    <t xml:space="preserve">Ave. Ocampo #101, piso 3, Col. Centro, Nuevo Laredo, Tamaulipas, C.P. 88000</t>
  </si>
  <si>
    <t xml:space="preserve">(867)-711-02-32</t>
  </si>
  <si>
    <t xml:space="preserve">Boulevard Morelos S/N, esq. Tehuantepec, Col. Ampliación Rodríguez, Ciudad Reynosa, Tamps, C.P.88631</t>
  </si>
  <si>
    <t xml:space="preserve">(899) 921-03-05</t>
  </si>
  <si>
    <t xml:space="preserve">Heroes del Cañonero, esq. con Calle Aduana No. 304, Edificio La Luz, 3er piso, Zona Centro, Tampico, Tamaulipas, C.P. 89000</t>
  </si>
  <si>
    <t xml:space="preserve">Avenida Principal número 55, segundo piso, Localidad La Trinidad Tepehitec, C.P. 90115. Tlaxcala, Tlaxcala</t>
  </si>
  <si>
    <t xml:space="preserve">465-10-12, ext. 68414 </t>
  </si>
  <si>
    <t xml:space="preserve">leticia.hernandezv@sat.gob.mx</t>
  </si>
  <si>
    <t xml:space="preserve">Manlio Fabio Altamirano No. 1, Col.Centro, Xalapa, Veracruz, C.P. 91000</t>
  </si>
  <si>
    <t xml:space="preserve">(228) 841-71-12</t>
  </si>
  <si>
    <t xml:space="preserve">Paseo de la Niña No, 150, Torre 1519, Fracionamiento Las Américas, C.P. 94298, Boca del Río, Veracruz</t>
  </si>
  <si>
    <t xml:space="preserve">(229) 989-77-02</t>
  </si>
  <si>
    <t xml:space="preserve">Av. Colón No. 212, Esfuerzo de los Hermanos del Trabajo, C.P. 96430, Coatzacoalcos, Veracruz</t>
  </si>
  <si>
    <t xml:space="preserve">(921) 211-26-33</t>
  </si>
  <si>
    <t xml:space="preserve">margarita.rodriguez@sat.gob.mx</t>
  </si>
  <si>
    <t xml:space="preserve">Calle 1-B número 363 x 8 y 10, Colonia Gonzalo Guerrero, C.P. 97115, Mérida, Yucatán</t>
  </si>
  <si>
    <t xml:space="preserve">999) 942-67-05</t>
  </si>
  <si>
    <t xml:space="preserve">C. Unión No. 101, local 28, interior Plaza Futura, Col. Centro, Zacatecas, Zac.</t>
  </si>
  <si>
    <t xml:space="preserve">492) 49 1 41 91</t>
  </si>
  <si>
    <t xml:space="preserve">alma.martinezc@sat.gob.mx</t>
  </si>
  <si>
    <t xml:space="preserve">Bahía de Santa Bárbara No. 23 Col. Verónica Anzures, Alcaldía Miguel Hidalgo, C.P. 11300, Ciudad de México</t>
  </si>
  <si>
    <t xml:space="preserve">(55) 91-38-35-00</t>
  </si>
  <si>
    <t xml:space="preserve">Av. Paseo de la Reforma # 10, Piso 5, Col. Tabacalera, Alcaldía Cuahtémoc, C.P. 06030, Ciudad de México</t>
  </si>
  <si>
    <t xml:space="preserve">Viaducto Rio de la Piedad P4 Viaducto Rio de la Piedad No. 507 Col. Granjas Mexico, Alcaldía Iztacalco, C.P. 08400, Ciudad de México</t>
  </si>
  <si>
    <t xml:space="preserve">(55) 50-36-06-00</t>
  </si>
  <si>
    <t xml:space="preserve">roberto.mata@sat.gob.mx</t>
  </si>
  <si>
    <t xml:space="preserve">Av. San Lorenzo No. 104, Col. San Lorenzo la Cebada, Alcaldía Xochimilco, C.P. 16035, Ciudad de México</t>
  </si>
  <si>
    <t xml:space="preserve">(55) 53-34-19-88</t>
  </si>
  <si>
    <t xml:space="preserve">maria.jimenez@sat.gob.mx</t>
  </si>
  <si>
    <t xml:space="preserve">Calle Chichimeco número 117 p.b, Colonia San Luis, C.P. 20250, Aguascalientes, Ags</t>
  </si>
  <si>
    <t xml:space="preserve">01001011PB</t>
  </si>
  <si>
    <t xml:space="preserve">(449) 149 10 18</t>
  </si>
  <si>
    <t xml:space="preserve">(686) 5 64 10 05</t>
  </si>
  <si>
    <t xml:space="preserve">(664) 624-23-00 ext. 71980</t>
  </si>
  <si>
    <t xml:space="preserve">ignacio.carrillo@sat.gob.mx</t>
  </si>
  <si>
    <t xml:space="preserve">(612) 173-98-81</t>
  </si>
  <si>
    <t xml:space="preserve">gilberto.ocampo@sat.gob.mx</t>
  </si>
  <si>
    <t xml:space="preserve">(981) 112-73-414</t>
  </si>
  <si>
    <t xml:space="preserve">citlally.laras@sat.gob.mx</t>
  </si>
  <si>
    <t xml:space="preserve">ismael.escobar@sat.gob.mx</t>
  </si>
  <si>
    <t xml:space="preserve">(614) 158-45-04</t>
  </si>
  <si>
    <t xml:space="preserve">(656) 227-53-38 EXT.75338</t>
  </si>
  <si>
    <t xml:space="preserve">omar.flores@sat.gob.mx</t>
  </si>
  <si>
    <t xml:space="preserve">(844) 438-92-80</t>
  </si>
  <si>
    <t xml:space="preserve">(878) 7826594 Ext 76594</t>
  </si>
  <si>
    <t xml:space="preserve">(312) 316-16-16 Ext. 61616</t>
  </si>
  <si>
    <t xml:space="preserve">Calle Aquiles Serdan Num. 314 Ote, Col. Centro, C.P. 34000, Durango, Dgo. </t>
  </si>
  <si>
    <t xml:space="preserve">(618) 827-18-00 Ext.70808</t>
  </si>
  <si>
    <t xml:space="preserve">(477) 7-10-68-52</t>
  </si>
  <si>
    <t xml:space="preserve">(461) 61-85-109 Ext. 65109</t>
  </si>
  <si>
    <t xml:space="preserve">pedro.moreno@sat.gob.mx</t>
  </si>
  <si>
    <t xml:space="preserve">Anton de Alaminos, No. 6, 7,8, PB,  Col. Fraccionamiento  Magallanes, Acapulco, Gro.</t>
  </si>
  <si>
    <t xml:space="preserve">(333) 836-21-46 Ext. 62146</t>
  </si>
  <si>
    <t xml:space="preserve">Myriam.vironchi@sat.gob.mx</t>
  </si>
  <si>
    <t xml:space="preserve">(333) 338-09-729 Ext. 64103</t>
  </si>
  <si>
    <t xml:space="preserve">angela.gomez@sat.gob,mx</t>
  </si>
  <si>
    <t xml:space="preserve">(722) 2-76-15-27 Ext. 51542</t>
  </si>
  <si>
    <t xml:space="preserve">(55) 21-69-55-01</t>
  </si>
  <si>
    <t xml:space="preserve">luis.estrada@sat.gob.mx</t>
  </si>
  <si>
    <t xml:space="preserve">(443) 3-22-82-01 con ext. 65841</t>
  </si>
  <si>
    <t xml:space="preserve">(777) 329-29-70 Ext. 62970</t>
  </si>
  <si>
    <t xml:space="preserve">Calle Álamo No. 52, P.B, Col. San Juan. C.P. 63130. Tepic, Nayarit.</t>
  </si>
  <si>
    <t xml:space="preserve">18017051PB    </t>
  </si>
  <si>
    <t xml:space="preserve">(311) 2118470 extensión 66023</t>
  </si>
  <si>
    <t xml:space="preserve">(818) 847-11-51 </t>
  </si>
  <si>
    <t xml:space="preserve">(818) 847-11-36</t>
  </si>
  <si>
    <t xml:space="preserve">Calle García Vigil Un. 709, Col. Centro, Oaxaca, Oaxaca, C.P. 68000</t>
  </si>
  <si>
    <t xml:space="preserve">(951) 501-60-14</t>
  </si>
  <si>
    <t xml:space="preserve">laura.mendez@sat.gob.mx</t>
  </si>
  <si>
    <t xml:space="preserve">Calle 16 de Septiembre Num.504, Col. Centro, Puebla, Puebla, C.P. 72000</t>
  </si>
  <si>
    <t xml:space="preserve">211140C000</t>
  </si>
  <si>
    <t xml:space="preserve">(222) 211-71-00 Ext.62599</t>
  </si>
  <si>
    <t xml:space="preserve">gilberto.macias@sat.gob.mx</t>
  </si>
  <si>
    <t xml:space="preserve">(222) 303-77-07 </t>
  </si>
  <si>
    <t xml:space="preserve">(442) 2 27 00 51 Ext. 60200</t>
  </si>
  <si>
    <t xml:space="preserve">teodoro.almanza@sat.gob.mx</t>
  </si>
  <si>
    <t xml:space="preserve">neri.valdez@sat.gob.mx</t>
  </si>
  <si>
    <t xml:space="preserve">(444) 8261224 Ext. 61224</t>
  </si>
  <si>
    <t xml:space="preserve">israel.solis@sat.gob.mx</t>
  </si>
  <si>
    <t xml:space="preserve">(667) 759-76-03 Ext. 67603</t>
  </si>
  <si>
    <t xml:space="preserve">(662) 259-70-22</t>
  </si>
  <si>
    <t xml:space="preserve">trinidad.lugo@sat.gob.mx</t>
  </si>
  <si>
    <t xml:space="preserve">(644) 410-01-20</t>
  </si>
  <si>
    <t xml:space="preserve">griselda.ortega@sat.gob.mx</t>
  </si>
  <si>
    <t xml:space="preserve">(631) 311-01-09 </t>
  </si>
  <si>
    <t xml:space="preserve">gabriela.aldaz@sat.gob.mx</t>
  </si>
  <si>
    <t xml:space="preserve">cesar.jimenez@sat.gob.mx</t>
  </si>
  <si>
    <t xml:space="preserve">Emiliano P. Nafarrete Num. 162 Sur, Centro, C.P 87000, Ciudad Victoria, Tamaulipas</t>
  </si>
  <si>
    <t xml:space="preserve">(834) 318-16-16 Ext.72714</t>
  </si>
  <si>
    <t xml:space="preserve">gilberto.ramirez@sat.gob.mx</t>
  </si>
  <si>
    <t xml:space="preserve">(867)-711-02-00 Ext. 73610</t>
  </si>
  <si>
    <t xml:space="preserve">(899) 921-03-51 Ext.74351</t>
  </si>
  <si>
    <t xml:space="preserve">martha.gallardoc@sat.gob.mx</t>
  </si>
  <si>
    <t xml:space="preserve">(833) 229-06-83</t>
  </si>
  <si>
    <t xml:space="preserve">humberto.reyes@sat.gob.mx</t>
  </si>
  <si>
    <t xml:space="preserve">guadalupe.munozl@sat.gob.mx</t>
  </si>
  <si>
    <t xml:space="preserve">(228) 841-71-00 Ext. 65223</t>
  </si>
  <si>
    <t xml:space="preserve">juana.romeros@sat.gob.mx</t>
  </si>
  <si>
    <t xml:space="preserve">(229) 989-77-02 Ext.60263</t>
  </si>
  <si>
    <t xml:space="preserve">Av 1 Num. 2415, Col. Centro, C.P. 94500, Córdoba, Veracruz</t>
  </si>
  <si>
    <t xml:space="preserve">(271) 717-11-12</t>
  </si>
  <si>
    <t xml:space="preserve">maria.arzola@sat.gob.mx</t>
  </si>
  <si>
    <t xml:space="preserve">(921) 211-26-76</t>
  </si>
  <si>
    <t xml:space="preserve">999) 942-67-68</t>
  </si>
  <si>
    <t xml:space="preserve">wilian.martinez@sat.gob.mx</t>
  </si>
  <si>
    <t xml:space="preserve">492) 49 1 41 92</t>
  </si>
  <si>
    <t xml:space="preserve">(55) 91-38-35-00 Ext. 43532</t>
  </si>
  <si>
    <t xml:space="preserve">dora.hernandez@sat.gob.mx</t>
  </si>
  <si>
    <t xml:space="preserve">Av. Paseo de la Reforma # 10, Piso 2, Col. Tabacalera, Alcaldía Cuahtémoc, C.P. 06030, Ciudad de México</t>
  </si>
  <si>
    <t xml:space="preserve">(55) 438-49-506</t>
  </si>
  <si>
    <t xml:space="preserve">Viaducto Rio de la Piedad P1 Viaducto Rio de la Piedad No. 507 Col. Granjas Mexico, Alcaldía Iztacalco, C.P. 08400, Ciudad de México</t>
  </si>
  <si>
    <t xml:space="preserve">(55) 50-36-06-00 Ext.22730</t>
  </si>
  <si>
    <t xml:space="preserve">francisco.ramirezf@sat.gob.mx</t>
  </si>
  <si>
    <t xml:space="preserve">(55) 53-34-19-42</t>
  </si>
  <si>
    <t xml:space="preserve">Av. Paseo de la Reforma núm. 10, Piso 31, Col. Tabacalera, C.P. 06030, Alcaldía Cuauhtémoc, Ciudad de México</t>
  </si>
  <si>
    <t xml:space="preserve">12031000 ext. 43745</t>
  </si>
  <si>
    <t xml:space="preserve">juan.cuestas@sat.gob.mx</t>
  </si>
  <si>
    <t xml:space="preserve">Avenida Hidalgo Número 77, Colonia Guerrero, C.P 06300, Alcaldía Cuauhtémoc, Ciudad de México.</t>
  </si>
  <si>
    <t xml:space="preserve">5802-0000 ext. 49676</t>
  </si>
  <si>
    <t xml:space="preserve">veronica.ponceb@sat.gob.mx</t>
  </si>
  <si>
    <t xml:space="preserve">(55)5802-0389 Ext. 40389</t>
  </si>
  <si>
    <t xml:space="preserve">(55) 5802-0000 Ext. 25384</t>
  </si>
  <si>
    <t xml:space="preserve">Avenida Hidalgo No. 77, Módulo III P.B., Col. Guerrero, Alcaldía Cuauhtémoc, C.P. 06300, Ciudad de México</t>
  </si>
  <si>
    <t xml:space="preserve">090150D3PB</t>
  </si>
  <si>
    <t xml:space="preserve">58020000 Ext. 48950</t>
  </si>
  <si>
    <t xml:space="preserve">alicia.perezr@sat.gob.mx</t>
  </si>
  <si>
    <t xml:space="preserve">Valerio Trujano, No. 15, P.B., Colonia Guerrero, C.P. 06300, Alcaldía Cuauhtémoc, Ciudad de México</t>
  </si>
  <si>
    <t xml:space="preserve">090150D8PB</t>
  </si>
  <si>
    <t xml:space="preserve">5558020000 Ext. 41859</t>
  </si>
  <si>
    <t xml:space="preserve">alejandro.mendoza@sat.gob.mx</t>
  </si>
  <si>
    <t xml:space="preserve">55 5802 00 00  
ext 53587</t>
  </si>
  <si>
    <t xml:space="preserve">angel.avendano@sat.gob.mx </t>
  </si>
  <si>
    <t xml:space="preserve">Avenida Costera Miguel Alemán sin número, Muelle Fiscal, Colonia Centro, C.P. 39300 en Acapulco de Juárez.</t>
  </si>
  <si>
    <t xml:space="preserve">120010A000</t>
  </si>
  <si>
    <t xml:space="preserve">744 434 05 00 Ext. 62311</t>
  </si>
  <si>
    <t xml:space="preserve">mirna.lopez@sat.gob.mx</t>
  </si>
  <si>
    <t xml:space="preserve">Avenida Panamericana, número 150 entre calles 1 y 2, Colonia Centro, C.P, 84200 en Agua Prieta-Sonora.</t>
  </si>
  <si>
    <t xml:space="preserve">260020D000</t>
  </si>
  <si>
    <t xml:space="preserve">(633) 116 00 08 RDI 59008</t>
  </si>
  <si>
    <t xml:space="preserve">myriam.villasenor@sat.gob.mx</t>
  </si>
  <si>
    <t xml:space="preserve">Km 3.5, Carretera Estatal Loretito-Chicalote, Ejido Loretito, C.P. 20356 en San Francisco de los Romo-Aguascalientes, Aduana de Aguascalientes edificio sede y sección aduanera en el Estado de Aguascalientes.</t>
  </si>
  <si>
    <t xml:space="preserve">449 149 11 01 Ext. 60768</t>
  </si>
  <si>
    <t xml:space="preserve">Eje 140, Km 4, Municipio La Pila, C.P. 78422 en San Luis Potosí, Secciones Aduaneras en el Estado de San Luis Potosí.</t>
  </si>
  <si>
    <t xml:space="preserve">444 499 92 12 Ext. 69205</t>
  </si>
  <si>
    <t xml:space="preserve">maria.regalado@sat.gob.mx</t>
  </si>
  <si>
    <t xml:space="preserve">Km 23, Carretera Panamericana tramo Zacatecas-Fresnillo, C.P. 98500 en Calera-Zacactecas, sección Aduanara en el Estado de Zacatecas.</t>
  </si>
  <si>
    <t xml:space="preserve">478 985 09 88 Ext. 57311</t>
  </si>
  <si>
    <t xml:space="preserve">Avenida 602 sin número, Zona Federal, Colonia Peñon de los Baños, C.P. 15620, Alcaldía Venustiano Carraanza en Ciudad de México.</t>
  </si>
  <si>
    <t xml:space="preserve">50 36 07 00 Ext. 55459</t>
  </si>
  <si>
    <t xml:space="preserve">maria.garciam@sat.gob.mx</t>
  </si>
  <si>
    <t xml:space="preserve">Carretera Río Tamesí, número 720 sobre el Km 0+720 entre Boulevard de los Ríos y Golfo de California, Colonia Puerto Industrial, C.P. 89603 en Altamira-Tamulipas</t>
  </si>
  <si>
    <t xml:space="preserve">(833) 260 24 02</t>
  </si>
  <si>
    <t xml:space="preserve">Edificio Anexo al Aeropuerto Internacional de Cancún sin número, Municipio de Benito Juárez, C.P. 77565 en Cancún Quintana Roo.</t>
  </si>
  <si>
    <t xml:space="preserve">(998) 193 04 81 ó (998)193 04 86</t>
  </si>
  <si>
    <t xml:space="preserve">Avenida Homero, número 540, Complejo Industrial Chihuahua, C.P. 31136 en Chihuahua-Chihuahua. </t>
  </si>
  <si>
    <t xml:space="preserve">614 158 46 00 Ext. 78021 y 74608</t>
  </si>
  <si>
    <t xml:space="preserve">
nadia.reza@sat.gob.mx</t>
  </si>
  <si>
    <t xml:space="preserve">Calle Hidalgo, número 305, Zona Centro en Ciudad Acuña-Coahuila de Zaragoza.</t>
  </si>
  <si>
    <t xml:space="preserve">050020A000</t>
  </si>
  <si>
    <t xml:space="preserve">877 772 67 91 Ext. 73035</t>
  </si>
  <si>
    <t xml:space="preserve">consuelo.hernandezs@sat.gob.mx</t>
  </si>
  <si>
    <t xml:space="preserve">Carretera a Puente Internacional Km 6, Cruce Internacional Río Grande, C.P. 88440 en Ciudad Camargo-Tamaulipas.</t>
  </si>
  <si>
    <t xml:space="preserve">280070B000</t>
  </si>
  <si>
    <t xml:space="preserve">(891) 974 35 51 Ext. 72980</t>
  </si>
  <si>
    <t xml:space="preserve">dorian.gomezd@sat.gob.mx</t>
  </si>
  <si>
    <t xml:space="preserve">Avenida Adolfo López Mateos sin número entre calles 4 y 5 sur, Recinto Portuario Isla del Carmen, C.P. 24129, Colonia Puerto Pesquero en Ciudad del Carmen-Campeche.</t>
  </si>
  <si>
    <t xml:space="preserve">(938) 381 15 87</t>
  </si>
  <si>
    <t xml:space="preserve">Carretera Federal 200 Tepic-Puerto Talismán, Tramo Tapachula-Ciudad Hidalgo, Km 024+400, C.P. 30840, Municipio de Suichate-Chiapas en Ciudad Hidalgo.</t>
  </si>
  <si>
    <t xml:space="preserve">(962) 620 20 00</t>
  </si>
  <si>
    <t xml:space="preserve">Puente Internacional de Córdova sin número, Área del Camizal, C.P. 32310 en Ciudad Juárez-Chihuahua.</t>
  </si>
  <si>
    <t xml:space="preserve">080370A000</t>
  </si>
  <si>
    <t xml:space="preserve">(656) 227 54 44 red 75444</t>
  </si>
  <si>
    <t xml:space="preserve">Avenida Hidalgo y Calle Primera, número 655, Zona Centro, C.P. 88300 en Ciudad Miguel Alemán-Tamaulipas</t>
  </si>
  <si>
    <t xml:space="preserve">280250A000</t>
  </si>
  <si>
    <t xml:space="preserve">(897) 105 90 00 Ext. 79017 ó 74663</t>
  </si>
  <si>
    <t xml:space="preserve">leticia.moreno@sat.gob.mx</t>
  </si>
  <si>
    <t xml:space="preserve">Boulevard Luis Donaldo Colosio sin número, Colonia Nuevo Amanecer, C.P. 88786 en Ciudad Reynosa-Tamaulipas.</t>
  </si>
  <si>
    <t xml:space="preserve">(899) 921 02 35</t>
  </si>
  <si>
    <t xml:space="preserve">manuel.ordonez@sat.gob.mx</t>
  </si>
  <si>
    <t xml:space="preserve">Coatzacoalcos-Veracruz</t>
  </si>
  <si>
    <t xml:space="preserve">300390A000</t>
  </si>
  <si>
    <t xml:space="preserve">921 21 1101 40 Ext. 62500</t>
  </si>
  <si>
    <t xml:space="preserve">cynthia.ortiz@sat.gob.mx</t>
  </si>
  <si>
    <t xml:space="preserve">Carretera Nuevo Laredo a Piedras Negras, Km 34.5, C.P. 65000 en Colombia-Nuevo Laredo.</t>
  </si>
  <si>
    <t xml:space="preserve">867 734 5127</t>
  </si>
  <si>
    <t xml:space="preserve">claudia.coronel@sat.gob.mx</t>
  </si>
  <si>
    <t xml:space="preserve">Interior del Recinto Fiscal sin número, Carretera estatal Paraíso-Playa, Terminal Marítima de Usos Múltiples Dos Bocas, Ranchería el Limón, C.P. 86606 en Paraíso-Tabasco.</t>
  </si>
  <si>
    <t xml:space="preserve">01 993 310 82 00 Ext. 56311</t>
  </si>
  <si>
    <t xml:space="preserve">Boulevard Tenienete Azueta sin número, Interior del Recinto Portuario, Zona Centro en Ensenada-Baja California.</t>
  </si>
  <si>
    <t xml:space="preserve">´0200105000</t>
  </si>
  <si>
    <t xml:space="preserve">646 172 31 64</t>
  </si>
  <si>
    <t xml:space="preserve">alma.alcantar@sat.gob.mx</t>
  </si>
  <si>
    <t xml:space="preserve">Carretera Guadalajara Chapala Km 17.5, Aeropuerto Internacional Miguel Hidalgo y Costilla, C.P. 45659 en Tlajomulco de Zúñiga-Jalisco.</t>
  </si>
  <si>
    <t xml:space="preserve">38 80 97 50 Ext. 26442</t>
  </si>
  <si>
    <t xml:space="preserve">saira.aranar@sat.gob.mx</t>
  </si>
  <si>
    <t xml:space="preserve">Carretera Panamericana, número 45, Tramo León-Silao Km 160+124 mts, Ejido el Refujio, C.P. 36275 en Silao de la Victoria-Guanajuato.</t>
  </si>
  <si>
    <t xml:space="preserve">(472) 10 35 400 Ext. 65406</t>
  </si>
  <si>
    <t xml:space="preserve">pedro.leon@sat.gob.mx</t>
  </si>
  <si>
    <t xml:space="preserve">Avenida Serdan con esquina calle 26 sin número, Colonia Centro, C.P. 85400 en Guaymas-Sonora.</t>
  </si>
  <si>
    <t xml:space="preserve">622 225 04 01</t>
  </si>
  <si>
    <t xml:space="preserve">Paseo Álvaro Obregón , número 320, Colonia Centro, Municipio de La Paz, C.P. 23000 en La Paz-Baja California Sur.</t>
  </si>
  <si>
    <t xml:space="preserve">01 612 123 76 00 Ext. 77565</t>
  </si>
  <si>
    <t xml:space="preserve">Interior de la Isla Cayacal sin número, C.P. 60950 en Lázaro Cárdenas-Michoacán</t>
  </si>
  <si>
    <t xml:space="preserve">(753) 533 32 01 y 02</t>
  </si>
  <si>
    <t xml:space="preserve">Boulevard Miguel de la Madrid sin número, edificio Centro Integral de Gestiones Portuarias, Colonia Tepeixtles, C.P. 28876 en Manzanillo-Colima.</t>
  </si>
  <si>
    <t xml:space="preserve">314 331 15 52 Ext. 61552</t>
  </si>
  <si>
    <t xml:space="preserve">Calle Acción Cívica y División del Norte sin número, C.P. 87440, Colonia Doctores en Matamoros-Tamaulipas.</t>
  </si>
  <si>
    <t xml:space="preserve">(868) 811 01 03 Ext. 74103</t>
  </si>
  <si>
    <t xml:space="preserve">Avenida Emilio Barragán sin número, Interior del Recinto Fiscal de la API, C.P. 82040, Colonia Lázaro Cárdenas en Mazatlán-Sinaloa.</t>
  </si>
  <si>
    <t xml:space="preserve">669 915 65 21 Ext. 77455</t>
  </si>
  <si>
    <t xml:space="preserve">luis.vargas@sat.gob.mx</t>
  </si>
  <si>
    <t xml:space="preserve">Boulevard Abelardo L. Rodríguez sin número, C.P. 21210, Colonia Alamitos en Mexicali Baja California.</t>
  </si>
  <si>
    <t xml:space="preserve">'0200208000</t>
  </si>
  <si>
    <t xml:space="preserve">686 551 52 34 Ext. 75234</t>
  </si>
  <si>
    <t xml:space="preserve">Avenida Cuitláhuac y Ferrocarril Central sin número, Colonia Cosmopolitan, Alcaldía Azcapotzalco en Ciudad de México.</t>
  </si>
  <si>
    <t xml:space="preserve">01 (55) 51 28 25 39</t>
  </si>
  <si>
    <t xml:space="preserve">Carretera a Colombia, Km 5.5 en General Escobedo-Nuevo-León.</t>
  </si>
  <si>
    <t xml:space="preserve">81 81 54 21 01 Ext. 78453</t>
  </si>
  <si>
    <t xml:space="preserve">maria.godoy@sat.gob.mx</t>
  </si>
  <si>
    <t xml:space="preserve">Avenida Francisco I. Madero, número 5, Colonia Centro en Naco-Sonora.</t>
  </si>
  <si>
    <t xml:space="preserve">(633) 116 00 51</t>
  </si>
  <si>
    <t xml:space="preserve">rosa.ballesteros@sat.gob.mx</t>
  </si>
  <si>
    <t xml:space="preserve">Puerto Fronterozo Nogales III, Libramiento Fiscal, número 4320, C.P. 84000, Sector Seguro Social en Nogales-Sonora. </t>
  </si>
  <si>
    <t xml:space="preserve">631 311 03 08 RDI 76148</t>
  </si>
  <si>
    <t xml:space="preserve">631 311 03 08 RDI 70317</t>
  </si>
  <si>
    <t xml:space="preserve">631 311 03 08 RDI 70324</t>
  </si>
  <si>
    <t xml:space="preserve">Carretera Nuevo Laredo a Piedras Negras, km 12.5, Puentede Comercio Mundial, Puente III, C.P. 88000, Colonia Ejido El Canelo en Nuevo Laredo-Tamaulipas.</t>
  </si>
  <si>
    <t xml:space="preserve">(867) 711 32 04 Ext. 78241</t>
  </si>
  <si>
    <t xml:space="preserve">Libre Comercio entre Avenida Fronteriza y Margen del Río Bravo, número 2401, C.P. 32882, Colonia Río Bravo en Ojinaga-Chihuahua.</t>
  </si>
  <si>
    <t xml:space="preserve">(626) 453 71 20 RDI 76677 y 77122</t>
  </si>
  <si>
    <t xml:space="preserve">victoria.caroc@sat.gob.mx</t>
  </si>
  <si>
    <t xml:space="preserve">Calle Fuente y Zaragoza sin número, edificio Aduana en Planta Baja, C.P. 26000, Colonia Centro en Piedras Negras-Coahuila de Zaragoza.</t>
  </si>
  <si>
    <t xml:space="preserve">878 782 65 91 RDI 79718</t>
  </si>
  <si>
    <t xml:space="preserve">878 782 65 91 RDI 79706</t>
  </si>
  <si>
    <t xml:space="preserve">Víctor Manuel Pérez Farías</t>
  </si>
  <si>
    <t xml:space="preserve">Cadenamiento 3+200 del Muelle Fiscal, C.P. 97320 en Progreso-Yucatán.</t>
  </si>
  <si>
    <t xml:space="preserve">(969) 934 30 88 Ext. 56528</t>
  </si>
  <si>
    <t xml:space="preserve">Calle 1 No. 1046 Lotes 12 y 13 Mz.3 Col. Parque Industrial Puebla 2000, C.P. 72226, Puebla Puebla</t>
  </si>
  <si>
    <t xml:space="preserve">211140A000</t>
  </si>
  <si>
    <t xml:space="preserve">(222) 2117217 Ext. 67217</t>
  </si>
  <si>
    <t xml:space="preserve">Calle Internacional y Avenida 5 de mayo sin número, zona Centro C.P. 31830, Municipio de Ascensión en Puerto Palomas-Chihuahua.</t>
  </si>
  <si>
    <t xml:space="preserve">(656) 227 12 15 RDI 78215</t>
  </si>
  <si>
    <t xml:space="preserve">manuela.camarillo@sat.gob.mx</t>
  </si>
  <si>
    <t xml:space="preserve">Carretera Estatal 200, Querétaro-Tequisquiapan, número 22.5, C.P. 76270, Municipio de Colón en Querétaro.</t>
  </si>
  <si>
    <t xml:space="preserve">22005033PB</t>
  </si>
  <si>
    <t xml:space="preserve">442 227 00 00 Ext. 62353</t>
  </si>
  <si>
    <t xml:space="preserve">amanda.carmona@sat.gob.mx</t>
  </si>
  <si>
    <t xml:space="preserve">Avenida Miramar sin número entra Manuel Ávila Camacho y 5 de Mayo, Terminal de Contenedores, C.P. 70680, Colonia Cantarranas, Zona Federal en Salina Cruz-Oaxaca.</t>
  </si>
  <si>
    <t xml:space="preserve">(971) 714 96 92 Ext. 56210</t>
  </si>
  <si>
    <t xml:space="preserve">areli.olavarri@sat.gob.mx</t>
  </si>
  <si>
    <t xml:space="preserve">Carretera Federal, número 2 tramo San Luis Río Colorado-Sonoyta, Km 12+200, Puerto Fronterizo San Luis II, C.P. 83455, Colonia Parque Industrial en San Luis Río Colorado-Sonora.</t>
  </si>
  <si>
    <t xml:space="preserve">653 536 64 61</t>
  </si>
  <si>
    <t xml:space="preserve">Boulevard Benemérito de las Américas, número 290, C.P. 83570, Línea Internacional en Sonoyta-Sonora.</t>
  </si>
  <si>
    <t xml:space="preserve">260700A000</t>
  </si>
  <si>
    <t xml:space="preserve">651 512 30 13 Ext. 73085</t>
  </si>
  <si>
    <t xml:space="preserve">emmanuel.moranchel@sat.gob.mx</t>
  </si>
  <si>
    <t xml:space="preserve"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</si>
  <si>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</si>
  <si>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 xml:space="preserve">230040B000</t>
  </si>
  <si>
    <t xml:space="preserve">(983) 835 16 66 RDI 61666</t>
  </si>
  <si>
    <t xml:space="preserve">maria.fabela@sat.gob.mx</t>
  </si>
  <si>
    <t xml:space="preserve">Calzada Blanca sin número, Interior del Recinto Fiscal, C.P. 89290, Colonia Morelos en Tampico-Tamaulipas.</t>
  </si>
  <si>
    <t xml:space="preserve">280380A000</t>
  </si>
  <si>
    <t xml:space="preserve">229 02 08 Ext. 74813</t>
  </si>
  <si>
    <t xml:space="preserve">Calle Lázaro Cárdenas esquina con Callejón Madero, número 201, C.P. 21400, Zona Centro en Tecate-Baja California.</t>
  </si>
  <si>
    <t xml:space="preserve">(665) 654 99 01</t>
  </si>
  <si>
    <t xml:space="preserve">Avenida Línea Internacional sin número, C.P. 22430, Fraccionamiento Garita de Otay en Tijuana-Baja California.</t>
  </si>
  <si>
    <t xml:space="preserve">(664) 62 42 25 Ext. 72225</t>
  </si>
  <si>
    <t xml:space="preserve">alvaro.dorantes@sat.gob.mx</t>
  </si>
  <si>
    <t xml:space="preserve">Boulevard Miguel Alemán Valdés sin número con esquina Agustín Millan, C.P. 50200, San Pedro Totoltepec en Toluca- Estado de México.</t>
  </si>
  <si>
    <t xml:space="preserve">151060A000    </t>
  </si>
  <si>
    <t xml:space="preserve">(722) 276 15 50 Ext. 55154</t>
  </si>
  <si>
    <t xml:space="preserve">hector.sosa@sat.gob.mx</t>
  </si>
  <si>
    <t xml:space="preserve">Boulevard del Desierto, Polígono 2, C.P. 27297, Colonia Ferropuerto Laguna en Torreón-Coahuila de Zaragoza</t>
  </si>
  <si>
    <t xml:space="preserve">729 66 15 Ext. 76615</t>
  </si>
  <si>
    <t xml:space="preserve">anadelossantos@sat.gob.mx</t>
  </si>
  <si>
    <t xml:space="preserve">Carretera a la Barra Sur, Km 8.0, Interior del Recinto Fiscal, C.P. 92770 en Tuxpan-Veracruz.</t>
  </si>
  <si>
    <t xml:space="preserve">783 535 91 20 Ext. 61710</t>
  </si>
  <si>
    <t xml:space="preserve">Carretera a San Juan de Ulúa, Km 3.5, Interior del Recinto Portuario del Puerto de Veracruz, Colonia Centro, C.P. en Veracruz-Veracruz.</t>
  </si>
  <si>
    <t xml:space="preserve">301930A000</t>
  </si>
  <si>
    <t xml:space="preserve">012 299 89 64 00 Ext. 67918</t>
  </si>
  <si>
    <t xml:space="preserve">irene.barojas@sat.gob.mx</t>
  </si>
  <si>
    <t xml:space="preserve">(818) 144-78-00 Ext. 78455</t>
  </si>
  <si>
    <t xml:space="preserve">(55) 58 02 00 00 Ext. 49495</t>
  </si>
  <si>
    <t xml:space="preserve">david.olvera@sat.gob.mx</t>
  </si>
  <si>
    <t xml:space="preserve">Avenida Paseo de la Reforma, número 37, C.P. 06030, Colonia Tabacaleria, Alacaldía Cuauhtémoc en la Ciudad de México.</t>
  </si>
  <si>
    <t xml:space="preserve">(55) 58 02 10 16</t>
  </si>
  <si>
    <t xml:space="preserve">Av. Paseo de la Reforma núm. 37, módulo V, Piso 2, Col. Guerrero, C.P. 06300, Alcaldía Cuauhtémoc, Ciudad de México</t>
  </si>
  <si>
    <t xml:space="preserve">(55) 58-02-00-00 Ext. 49137</t>
  </si>
  <si>
    <t xml:space="preserve">arturo.rodriguezb@sat.gob.mx</t>
  </si>
  <si>
    <t xml:space="preserve">Archivo de Trámite de la Subadministración de Apoyo Desconcentrado de Comunicaciones y Tecnologías de la Información de Aguascalientes 1 Aguascalientes</t>
  </si>
  <si>
    <t xml:space="preserve">Chichimeco No. 117 y 119, Col. San Luis, C.P. 20250, Aguascalientes Aguascalientes</t>
  </si>
  <si>
    <t xml:space="preserve">(44) 9149-1005 Ext. 61005</t>
  </si>
  <si>
    <t xml:space="preserve">raul.domingueza@sat.gob.mx</t>
  </si>
  <si>
    <t xml:space="preserve">Avenida Fuerza Aerea Mexicana S/N, Col. Centro Urbano 70/76, C.P. 22410, Tijuana Baja California</t>
  </si>
  <si>
    <t xml:space="preserve">(66) 4624-2314 Ext. 72314</t>
  </si>
  <si>
    <t xml:space="preserve">julio.gaxiola@sat.gob.mx</t>
  </si>
  <si>
    <t xml:space="preserve">Archivo de Trámite de la Subadministración de Apoyo Desconcentrado de Comunicaciones y Tecnologías de la Información de Baja California sur 1 SADCTI Baja California Sur 1 La Paz</t>
  </si>
  <si>
    <t xml:space="preserve">Alvaro Obregón No. 320 , Esquina Ignacio Bañuelos Cabezud, Col. Centro, C.P. 23000, La Paz Baja California Sur</t>
  </si>
  <si>
    <t xml:space="preserve">(61) 2123-7628 Ext. 77628</t>
  </si>
  <si>
    <t xml:space="preserve">paul.hernandez@sat.gob.mx</t>
  </si>
  <si>
    <t xml:space="preserve">Calle 51 Num. 25, Col. Centro, Entre Calles 12 y 14 Edificio la Casona,
 C.P. 24000, San Francisco de Campeche Campeche</t>
  </si>
  <si>
    <t xml:space="preserve">(98) 1127-3417 Ext. 53417</t>
  </si>
  <si>
    <t xml:space="preserve">lucero.centurion@sat.gob.mx</t>
  </si>
  <si>
    <t xml:space="preserve">Calle Segunda Oriente Norte Núm. 227, Piso 1, Entre Primera Norte Oriente y Segunda Norte Oriente, Col. Centro, C.P. 29000, Tuxtla Gutiérrez, Chiapas</t>
  </si>
  <si>
    <t xml:space="preserve">(96) 1617-2004 Ext. 74004</t>
  </si>
  <si>
    <t xml:space="preserve">hector.zamudio@sat.gob.mx</t>
  </si>
  <si>
    <t xml:space="preserve">Av. Central Poniente No. 17, Entre 2da y 4ta Norte, Col. Centro, C.P. 30700, Tapachula Chiapas</t>
  </si>
  <si>
    <t xml:space="preserve">(96) 2628-9678 Ext. 59678</t>
  </si>
  <si>
    <t xml:space="preserve">milton.mendez@sat.gob.mx</t>
  </si>
  <si>
    <t xml:space="preserve">Cosmos No. 4334, Entre Pino, Col. Satélite, C.P. 31104, Chihuahua, Chihuahua</t>
  </si>
  <si>
    <t xml:space="preserve">(61) 4158-4534 Ext. 74534</t>
  </si>
  <si>
    <t xml:space="preserve">eduardoperezg@sat.gob.mx</t>
  </si>
  <si>
    <t xml:space="preserve">Av. Teófilo Borunda No. 8670-A esquina con Paseo de la Victoria, Col. Partido Iglesias, C.P. 32528, Cd Juárez Chihuahua</t>
  </si>
  <si>
    <t xml:space="preserve">(65) 6227-5324 Ext. 75324</t>
  </si>
  <si>
    <t xml:space="preserve">alvaro.gallardo@sat.gob.mx</t>
  </si>
  <si>
    <t xml:space="preserve">Blvd. Venustiano Carranza No. 2845, Primer Piso, Col. La Salle, C.P. 25240, Saltillo Coahuila</t>
  </si>
  <si>
    <t xml:space="preserve">(84) 4438-9288 Ext. 79288</t>
  </si>
  <si>
    <t xml:space="preserve">javier.elizondo@sat.gob.mx</t>
  </si>
  <si>
    <t xml:space="preserve">Periferico Raúl López Sánchez, No. 17, Col. Eriazo, C.P. 27110, Torreón Coahuila </t>
  </si>
  <si>
    <t xml:space="preserve">(87) 1729-0303 Ext.60303</t>
  </si>
  <si>
    <t xml:space="preserve">raul.martinez@sat.gob.mx</t>
  </si>
  <si>
    <t xml:space="preserve">Fuente y Zaragoza, S/N Planta Alta, Colonia Centro, C.P 26000, entre calles Fuente y prol. Fausto Z, Mtz, Ed. Aduana de Piedras Negras, Coahuila </t>
  </si>
  <si>
    <t xml:space="preserve">(87) 8782-6556 Ext. 76556</t>
  </si>
  <si>
    <t xml:space="preserve">antonio.arizpe@sat.gob.mx</t>
  </si>
  <si>
    <t xml:space="preserve">Blvd. Camino Real No. 1003, Col. El Diezmo, C.P. 28010, Colima, Colima</t>
  </si>
  <si>
    <t xml:space="preserve">(31) 2316-1737 Ext. 51737</t>
  </si>
  <si>
    <t xml:space="preserve">cesar.olmos@sat.gob.mx</t>
  </si>
  <si>
    <t xml:space="preserve">Av. Hidalgo N° 77, Módulo VI, Piso 2, Col. Guerrero, Alcaldía Cuauhtémoc, C.P. 06300, Ciudad de México</t>
  </si>
  <si>
    <t xml:space="preserve">(55) 5802-0000 Ext. 46787 </t>
  </si>
  <si>
    <t xml:space="preserve">hector.becerril@sat.gob.mx</t>
  </si>
  <si>
    <t xml:space="preserve">(55) 5809-0200 Ext. 50324</t>
  </si>
  <si>
    <t xml:space="preserve">carlos.saldana@sat.gob.mx</t>
  </si>
  <si>
    <t xml:space="preserve">Viaducto Río de la Piedad No. 507, Piso 1, entre Añil y Fco. del Paso y Troncoso, Col. Granjas México, Alcaldía Iztacalco, Ciudad de México</t>
  </si>
  <si>
    <t xml:space="preserve">(55) 5802-0000 Ext. 47804</t>
  </si>
  <si>
    <t xml:space="preserve">flavio.reyes@sat.gob.mx</t>
  </si>
  <si>
    <t xml:space="preserve">(55) 5802-0270 Ext. 50270</t>
  </si>
  <si>
    <t xml:space="preserve">anibal.peralta@sat.gob.mx</t>
  </si>
  <si>
    <t xml:space="preserve">Pedro Celestino Negrete No. 215 Oriente, Col. Centro, C.P. 34000, Durango, Durango</t>
  </si>
  <si>
    <t xml:space="preserve">(61) 8827-1809 Ext.71809</t>
  </si>
  <si>
    <t xml:space="preserve">raul.gonzalez@sat.gob.mx</t>
  </si>
  <si>
    <t xml:space="preserve">Boulevard Campestre No. 55, Col. La Florida, C.P. 37190, 
León, Guanajuato</t>
  </si>
  <si>
    <t xml:space="preserve">(47) 7710-6834 Ext. 66834</t>
  </si>
  <si>
    <t xml:space="preserve">roberto.martinez@sat.gob.mx</t>
  </si>
  <si>
    <t xml:space="preserve">Juan Bautista Morales, No. 200, Col. Frac. Zona de Oro I, 
C.P. 38020, Celaya, Guanajuato</t>
  </si>
  <si>
    <t xml:space="preserve">(46) 1618-5145 Ext. 65145</t>
  </si>
  <si>
    <t xml:space="preserve">alejandro.ortiz@sat.gob.mx</t>
  </si>
  <si>
    <t xml:space="preserve">Antón de Alaminos, s/n Lotes 6, 8, 10, 12 y 14, Primer Piso, Fracc. Magallanes, C.P. 39670, Costera Miguel Alemán, Acapulco de Juárez, Gro.</t>
  </si>
  <si>
    <t xml:space="preserve">(74) 4469-2208 Ext. 62208</t>
  </si>
  <si>
    <t xml:space="preserve">hector. hernandez@sat.gob.mx</t>
  </si>
  <si>
    <t xml:space="preserve">Boulevard Felipe Angeles, Carretera México – Pachuca Km. 84.5, Sector Primario, Col. Carlos Rovirosa, C.P. 42082, Pachuca de Soto, Hidalgo</t>
  </si>
  <si>
    <t xml:space="preserve">(77) 1717-1418 Ext. 61418</t>
  </si>
  <si>
    <t xml:space="preserve">odiseo.salvatierra@sat.gob.mx</t>
  </si>
  <si>
    <t xml:space="preserve">Avenida de las Américas No. 825 y 833 , Col. Jesús García, C.P. 44656, entre Av. Florencia y Av. Colomos del sector Hidalgo, Gudalajara municipio de  Guadalajara Jalisco</t>
  </si>
  <si>
    <t xml:space="preserve">(38) 3836-2107 Ext. 62107</t>
  </si>
  <si>
    <t xml:space="preserve">hector.vallejo@sat.gob.mx</t>
  </si>
  <si>
    <t xml:space="preserve">Av. Lazaro Cárdenas #2305, Plaza Abastos Edificio Central, Col. Las Torres, C.P. 44920, Guadalajara, Jalisco</t>
  </si>
  <si>
    <t xml:space="preserve">(33) 3836-2057 Ext. 62057</t>
  </si>
  <si>
    <t xml:space="preserve">cesar.montoya@sat.gob.mx</t>
  </si>
  <si>
    <t xml:space="preserve">Av. Central Guillermo González Camarena No. 735, Col. Anexo a Residencial Poniente, C.P. 45136, Zapopan, Jalisco</t>
  </si>
  <si>
    <t xml:space="preserve">(33) 3836-2037 Ext. 62037</t>
  </si>
  <si>
    <t xml:space="preserve">ricardo.arcadia@sat.gob.mx</t>
  </si>
  <si>
    <t xml:space="preserve">Calle 1 y 2 Avenida Panamericana #150 Col. C.P. 84200, Agua Prieta, Sonora</t>
  </si>
  <si>
    <t xml:space="preserve">(63) 3116-0004 Ext. 59004</t>
  </si>
  <si>
    <t xml:space="preserve">monica.diaz@sat.gob.mx</t>
  </si>
  <si>
    <t xml:space="preserve">Km 3.5 Carretera Chicalote-Loretito Col. Ejido Loretito 
Mpo. San Francisco de los Romo, C.P. 20356, Aguascalientes, Ags.</t>
  </si>
  <si>
    <t xml:space="preserve">(44) 9149-1110 Ext. 61110</t>
  </si>
  <si>
    <t xml:space="preserve">jose.munoz@sat.gob.mx</t>
  </si>
  <si>
    <t xml:space="preserve">Carretera Río Tamesí Km. 0+720 S/N Entre Blvd. de los Ríos y Golfo de California Puerto Industrial Altamira, C.P. 89600  Altamira, Tamaulipas</t>
  </si>
  <si>
    <t xml:space="preserve">(83) 3260-2419 Ext. 72419</t>
  </si>
  <si>
    <t xml:space="preserve">jaime.perezf@sat.gob.mx</t>
  </si>
  <si>
    <t xml:space="preserve">Calzada Cetys No. 2901, Col. Rivera, C.P. 21259, Entre Calles Jacume y Vía del Sol, Edificio Solarium Business Center,  Mexicali Baja California</t>
  </si>
  <si>
    <t xml:space="preserve">(68) 6564-1007 Ext. 71007</t>
  </si>
  <si>
    <t xml:space="preserve">raul.lara@sat.gob.mx</t>
  </si>
  <si>
    <t xml:space="preserve">Edificio Anexo al Aeropuerto Internacional de Cancún S/N Col. Aeropuerto, C.P. 77565, Cancún, Quintana Roo</t>
  </si>
  <si>
    <t xml:space="preserve">(99) 8193-0480 Ext. 60482</t>
  </si>
  <si>
    <t xml:space="preserve">francisco.gomez@sat.gob.mx</t>
  </si>
  <si>
    <t xml:space="preserve">Av. Homero #540, Col. Complejo Industrial, C.P. 31136, Chihuahua, Chihuahua</t>
  </si>
  <si>
    <t xml:space="preserve">(614) 158-4616 Ext. 74616</t>
  </si>
  <si>
    <t xml:space="preserve">nielsen.rodriguez@sat.gob.mx</t>
  </si>
  <si>
    <t xml:space="preserve">calle Miguel Hidalgo y Nicolás Bravo S/N, Edif. Puerta de México, Col. Centro, C.P. 26200, Ciudad Acuña, Coahuila de Zaragoza</t>
  </si>
  <si>
    <t xml:space="preserve">(87) 7786-3040 Ext. 73040</t>
  </si>
  <si>
    <t xml:space="preserve">armando.fabrizzio@sat.gob.mx</t>
  </si>
  <si>
    <t xml:space="preserve">Carretera a Puente Internacional Cd. Camargo-Río Grande Km.6 S/N, C.P. 88440, Ciudad Camargo, Tamaulipas</t>
  </si>
  <si>
    <t xml:space="preserve">(89) 1974-3566 Ext. 73566</t>
  </si>
  <si>
    <t xml:space="preserve">alberto.rodriguez@sat.gob.mx</t>
  </si>
  <si>
    <t xml:space="preserve">Avenida Adolfo López Mateos S/N por calles 4 y 5 sur, Col. Recinto Portuario Isla del Carmen, C.P. 24129,  Cd. del Carmen, Campeche</t>
  </si>
  <si>
    <t xml:space="preserve">(938) 3811582 Ext. 71582 </t>
  </si>
  <si>
    <t xml:space="preserve">manuel.castro@sat.gob.mx</t>
  </si>
  <si>
    <t xml:space="preserve">Carretera Federal 200 Tepic - Talismán. Km 24 + 400, S/N, Col. Centro, C.P. 30840, Ciudad Hidalgo, Mpo. de Suchiate Chiapas</t>
  </si>
  <si>
    <t xml:space="preserve">(96) 2620-2007 Ext. 72007</t>
  </si>
  <si>
    <t xml:space="preserve">laura.floresc@sat.gob.mx</t>
  </si>
  <si>
    <t xml:space="preserve">Av. de las Américas #2700, acera Norte, Parque Chamizal, C.P. 32600, Cd. Juárez Chihuahua</t>
  </si>
  <si>
    <t xml:space="preserve">(65) 6227-5402 Ext. 75402</t>
  </si>
  <si>
    <t xml:space="preserve">rafael.rodriguez@sat.gob.mx</t>
  </si>
  <si>
    <t xml:space="preserve">Av. Hidalgo S/N, Entre 1ra, Col. Centro, C.P. 88300, Ciudad Miguel Alemán, Tamaulipas</t>
  </si>
  <si>
    <t xml:space="preserve">(89) 7105-9016 Ext. 79016</t>
  </si>
  <si>
    <t xml:space="preserve">oscar.avila@sat.gob.mx</t>
  </si>
  <si>
    <t xml:space="preserve">Blvd. Luis Donaldo Colosio S/N Col. Nuevo Amanecer, C.P. 88786 Reynosa, Tamaulipas</t>
  </si>
  <si>
    <t xml:space="preserve">(89) 9921-0298 Ext. 70298</t>
  </si>
  <si>
    <t xml:space="preserve">marcos.rodriguez@sat.gob.mx</t>
  </si>
  <si>
    <t xml:space="preserve">Interior del Recinto Fiscal S/N, Zona Franca, Col. Centro, C.P. 96400, Coatzacoalcos, Veracruz</t>
  </si>
  <si>
    <t xml:space="preserve">(92) 1211-0153 Ext. 61153</t>
  </si>
  <si>
    <t xml:space="preserve">maria.arellano@sat.gob.mx</t>
  </si>
  <si>
    <t xml:space="preserve">Carr. Nuevo Laredo - Piedras Negras Km. 34.5 S/N, Colombia Anáhuac, Nuevo León</t>
  </si>
  <si>
    <t xml:space="preserve">(86) 7734-5123 Ext. 75123</t>
  </si>
  <si>
    <t xml:space="preserve">beatriz.molina@sat.gob.mx</t>
  </si>
  <si>
    <t xml:space="preserve">Interior Del Recinto Fiscal S/N, Terminal de Usos Múltiples, Col. El Limón, C.P. 86606, Paraíso, Tabasco</t>
  </si>
  <si>
    <t xml:space="preserve">(99) 3310-8294 Ext. 58294</t>
  </si>
  <si>
    <t xml:space="preserve">julio.zumaya@sat.gob.mx</t>
  </si>
  <si>
    <t xml:space="preserve">Blvd. Teniente Azueta, S/N, Col. Centro, C.P. 22800, interior Recinto Portuario, Ensenada, Baja California</t>
  </si>
  <si>
    <t xml:space="preserve">(64) 6172-3167 Ext. 73167</t>
  </si>
  <si>
    <t xml:space="preserve">sergio.talancon@sat.gob.mx</t>
  </si>
  <si>
    <t xml:space="preserve">Carretera Guadalajara- Chapala Km. 17.5 S/N, Col. Las Ánimas, Aeropuerto Internacional Miguel Hidalgo, C.P. 45659, Tlajomulco de Zuñiga Jalisco</t>
  </si>
  <si>
    <t xml:space="preserve">(33) 3880-9767 Ext. 69767</t>
  </si>
  <si>
    <t xml:space="preserve">edgar.gonzalez@sat.gob.mx</t>
  </si>
  <si>
    <t xml:space="preserve">Carretera Panamericana 45 S/N, Col. Ejido El Refugio, Rancho San Isidro, C.P. 36100, Silao Guanajuato</t>
  </si>
  <si>
    <t xml:space="preserve">(472) 1035419 Ext. 65419</t>
  </si>
  <si>
    <t xml:space="preserve">josue.santiago@sat.gob.mx</t>
  </si>
  <si>
    <t xml:space="preserve">Av. Rodolfo Elías Calles No. 2555 Pte., Zona Comercial 200, esq. con Padre Francisco Eusebio Kino, C.P. 85157, Cd Obregón, Cajeme Sonora</t>
  </si>
  <si>
    <t xml:space="preserve">(64) 4410-0169 Ext. 50169</t>
  </si>
  <si>
    <t xml:space="preserve">rogelio.machado@sat.gob.mx</t>
  </si>
  <si>
    <t xml:space="preserve">Alvaro Obregón No. 320 , Esquina Ignacio Bañuelos Cabezud Centro La Paz Baja California Sur</t>
  </si>
  <si>
    <t xml:space="preserve">(61) 2123-7626 Ext. 77626</t>
  </si>
  <si>
    <t xml:space="preserve">fermin.verduzco@sat.gob.mx</t>
  </si>
  <si>
    <t xml:space="preserve">Domicilio conocido S/N, Recitnto Portuario en la Isla de Cayacal, C.P. 60950, Lázaro Cárdenas, Michoacán</t>
  </si>
  <si>
    <t xml:space="preserve">(75) 3533-3210 Ext.63210</t>
  </si>
  <si>
    <t xml:space="preserve">oscar.ayala@sat.gob.mx</t>
  </si>
  <si>
    <t xml:space="preserve">Boulevard Miguel de la Madrid S/N, Ed. Integral de Gestiones Portuarias, entrada por la Glorieta del pez vela, Col. Tapeixtles, C.P. 28876, Manzanillo Colima</t>
  </si>
  <si>
    <t xml:space="preserve">(31) 4331-1564 Ext. 61564</t>
  </si>
  <si>
    <t xml:space="preserve">jose.floresortiz@sat.gob.mx</t>
  </si>
  <si>
    <t xml:space="preserve">Acción Civica S/N, Esq. División del Norte, Col. Doctores, C.P. 87460, Matamoros Tamaulipas</t>
  </si>
  <si>
    <t xml:space="preserve">(86) 8110-1115 Ext. 74115</t>
  </si>
  <si>
    <t xml:space="preserve">francisco.iracheta@sat.gob.mx</t>
  </si>
  <si>
    <t xml:space="preserve">Avenida Emilio Barragán S/N Interior Recinto Fiscal Api  Lázaro Cárdenas Mazatlán Sinaloa</t>
  </si>
  <si>
    <t xml:space="preserve">(66) 9915-6525 Ext. 76525</t>
  </si>
  <si>
    <t xml:space="preserve">hilario.gomez@sat.gob.mx</t>
  </si>
  <si>
    <t xml:space="preserve">Boulevard Abelardo L. Rodríguez S/N, Col. Alamitos, C.P. 21210, Mexicali Baja California</t>
  </si>
  <si>
    <t xml:space="preserve">´0200208000</t>
  </si>
  <si>
    <t xml:space="preserve">(68) 655-15204 Ext. 75204</t>
  </si>
  <si>
    <t xml:space="preserve">jesus.aguilera@sat.gob.mx</t>
  </si>
  <si>
    <t xml:space="preserve">Ferrocarril Central S/N, Edificio Principal Piso 2, Col. Cosmopolita, entre Cuitláhuac y Rabaúl, Alcaldía Azcapotzalco, Ciudad de México</t>
  </si>
  <si>
    <t xml:space="preserve">(55) 5128-2527 Ext. 52527</t>
  </si>
  <si>
    <t xml:space="preserve">reyes.becerril@sat.gob.mx</t>
  </si>
  <si>
    <t xml:space="preserve">Carr. Monterrey-Colombia, Km. 5.5, S/N, entre Río Pesquería y antiguio camino, Col. Niños Héroes, C.P. 66050, Escobedo Nuevo León</t>
  </si>
  <si>
    <t xml:space="preserve">(81) 8154-2112 Ext. 72112</t>
  </si>
  <si>
    <t xml:space="preserve">lemuel.perez@sat.gob.mx</t>
  </si>
  <si>
    <t xml:space="preserve">Libramiento Fiscal 4320,  Col. Recinto Fiscalizado, C.P. Nogales Sonora</t>
  </si>
  <si>
    <t xml:space="preserve">(63) 1311-0350 Ext. 70350</t>
  </si>
  <si>
    <t xml:space="preserve">cinthia.canizales@sat.gob.mx</t>
  </si>
  <si>
    <t xml:space="preserve">Carr. Nuevo Laredo-Piedras Negras Km. 12.5, S/N, Col. Centro, C.P. 88000, Nuevo Laredo, Tamaulipas</t>
  </si>
  <si>
    <t xml:space="preserve">(867)-711-3205 Ext.73205</t>
  </si>
  <si>
    <t xml:space="preserve">gregorio.menchaca@sat.gob.mx</t>
  </si>
  <si>
    <t xml:space="preserve">Blvd. Libre Comercio Entre Av. Fronteriza y Margen del Rio Bravo, No. 2401, Col. Río Bravo, C.P. 32882, Ojinaga Chihuahua</t>
  </si>
  <si>
    <t xml:space="preserve">8'5203000</t>
  </si>
  <si>
    <t xml:space="preserve">(62) 6453-7126 Ext. 77126</t>
  </si>
  <si>
    <t xml:space="preserve">gaspar.tavarez@sat.gob.mx</t>
  </si>
  <si>
    <t xml:space="preserve">calle Prolongación Libramiento Fausto Z. Martínez S/N, Planta Baja, Ed. de Informática y Contabilidad, entre Fuente y Prol. Fausto Z. Mtz, Col. Centro, C.P. 26000, Piedras Negras, Coahuila</t>
  </si>
  <si>
    <t xml:space="preserve">(87) 8782-6588 Ext. 76588</t>
  </si>
  <si>
    <t xml:space="preserve">leonardo.perez@sat.gob.mx</t>
  </si>
  <si>
    <t xml:space="preserve">Interior Muelle Fiscal S/N, Km. 3.2 Viaducto Terminal Remota API, Col. Centro, Progreso Yucatán</t>
  </si>
  <si>
    <t xml:space="preserve">(96) 9934-3086 Ext. 63086</t>
  </si>
  <si>
    <t xml:space="preserve">armando.escamilla@sat.gob.mx</t>
  </si>
  <si>
    <t xml:space="preserve">Calle I No. 1046, Libramiento Puebla-Tehuacán, Col. Parque Industrial Puebla 2000, C.P. Puebla, Puebla </t>
  </si>
  <si>
    <t xml:space="preserve">222-211-7203, Ext. 67203</t>
  </si>
  <si>
    <t xml:space="preserve">roberto.gutierrez@sat.gob.mx</t>
  </si>
  <si>
    <t xml:space="preserve">Carretera Querétaro - Tequisquiapan Km. 22.5 Acceso 4 al Aeropuerto, Municipio de Colón, C.P. 76270, Querétaro, Qro.</t>
  </si>
  <si>
    <t xml:space="preserve">(44) 2227-0115 Ext. 60115</t>
  </si>
  <si>
    <t xml:space="preserve">sabas.dominguez@sat.gob.mx</t>
  </si>
  <si>
    <t xml:space="preserve">Av. Miramar S/N, Col. Cantarranas,C.P. 70680, Interior Recinto Fiscal, Salina Cruz, Oaxaca</t>
  </si>
  <si>
    <t xml:space="preserve">(97) 1714-9690 Ext. 59690</t>
  </si>
  <si>
    <t xml:space="preserve">jorge.blas@sat.gob.mx</t>
  </si>
  <si>
    <t xml:space="preserve">Carretera Federal No 2 Km 12+200, Tramo San Luis Río Colorado-Sonoyta, Col. Parque Industrial, C.P. 83455, San Luis Rio Colorado, Sonora</t>
  </si>
  <si>
    <t xml:space="preserve">(65) 3536-6462 Ext. 73462</t>
  </si>
  <si>
    <t xml:space="preserve">mario.moreno@sat.gob.mx</t>
  </si>
  <si>
    <t xml:space="preserve">Blvd. Benemérito de las Américas No. 290, Col. Hombres Blancos, C.P. 83570, Sonoyta, Sonora</t>
  </si>
  <si>
    <t xml:space="preserve">(65) 1512-3007 Ext. 73007</t>
  </si>
  <si>
    <t xml:space="preserve">lazaro.barrios@sat.gob.mx</t>
  </si>
  <si>
    <t xml:space="preserve">Carretera a Belice Km. 2 S/N, Puente Chactemal, Mpio. De Othón P. Blanco, Col. Ste. López, C.P. 77965, Chetumal, Quintana Roo</t>
  </si>
  <si>
    <t xml:space="preserve">(98) 3835-1659 Ext. 61659</t>
  </si>
  <si>
    <t xml:space="preserve">francisco.jauregui@sat.gob.mx</t>
  </si>
  <si>
    <t xml:space="preserve">Calzada Blanca S/N, Interior del Recinto Fiscal, Col. Morelos, C.P. 89290, Tampico, Tamaulipas</t>
  </si>
  <si>
    <t xml:space="preserve">(83) 3229-0210 Ext. 74210</t>
  </si>
  <si>
    <t xml:space="preserve">juan.cruz@sat.gob.mx</t>
  </si>
  <si>
    <t xml:space="preserve">Avenida Lázaro Cardenas No. 201, Esq. Callejón Madero, Col. Centro, C.P. 21400, Tecate Baja California.</t>
  </si>
  <si>
    <t xml:space="preserve">(66) 5654-9910 Ext. 79910</t>
  </si>
  <si>
    <t xml:space="preserve">felipe.machorro@sat.gob.mx</t>
  </si>
  <si>
    <t xml:space="preserve">Línea Internacional S/N, Fracionamiento Garita de Otay, C.P. 22430, Tijuana Baja California</t>
  </si>
  <si>
    <t xml:space="preserve">´020040C000</t>
  </si>
  <si>
    <t xml:space="preserve">(66) 462-42201 Ext. 72201</t>
  </si>
  <si>
    <t xml:space="preserve">sergio.aldrete@sat.gob.mx</t>
  </si>
  <si>
    <t xml:space="preserve">Boulevard Miguel Alemán Valdés S/N, Esq. Agustín Millán, col. San Pedro Totoltepec, C.P. 50200, Toluca, Estado de México</t>
  </si>
  <si>
    <t xml:space="preserve">(722) 2761569 Ext. 55173</t>
  </si>
  <si>
    <t xml:space="preserve">wendy.medina@sat.gob.mx</t>
  </si>
  <si>
    <t xml:space="preserve">Periférico Raúl López Sánchez, #17, Col. Eriazo, C.P. 27110, Torreón, Coahuila</t>
  </si>
  <si>
    <t xml:space="preserve">0503502000</t>
  </si>
  <si>
    <t xml:space="preserve">(87)172-90303 Ext.60303</t>
  </si>
  <si>
    <t xml:space="preserve">Carretera a la Barra Sur Km. 8, Congregación Ejido Tabuco, C.P. 92760, Interior Recinto Fiscal, Tuxpan Veracruz</t>
  </si>
  <si>
    <t xml:space="preserve">(78) 3835-9130 Ext. 59130</t>
  </si>
  <si>
    <t xml:space="preserve">felipe.sanchez@sat.gob.mx</t>
  </si>
  <si>
    <t xml:space="preserve">Carretera a San Juan de Ulúa, Km. 3.5, Interior del Recinto Fiscal, Col. Centro, C.P. 91700, Veracruz, Veracruz</t>
  </si>
  <si>
    <t xml:space="preserve">(22) 9989-6418 Ext. 66418</t>
  </si>
  <si>
    <t xml:space="preserve">ana.ocejo@sat.gob.mx</t>
  </si>
  <si>
    <t xml:space="preserve">Subaministrador</t>
  </si>
  <si>
    <t xml:space="preserve">Av. 602 S/N, Ed. De bancos, PB, Col. Peñón de los Baños, C.P. 15620, 
Zona Federal del AICM, Alcaldía Venustiano Carranza, Ciudad de México</t>
  </si>
  <si>
    <t xml:space="preserve">(55) 5036-0790 Ext. 50790</t>
  </si>
  <si>
    <t xml:space="preserve">sergio.romero@sat.gob.mx</t>
  </si>
  <si>
    <t xml:space="preserve">Avenida 5 de Mayo, No. 1420, Esquina Con Av. Revolución, Col. Palomas, C.P. 31830, Puerto Palomas de Villa, Ascensión Chihuahua</t>
  </si>
  <si>
    <t xml:space="preserve">(65) 6227-1213 Ext. 78213</t>
  </si>
  <si>
    <t xml:space="preserve">luis.loya@sat.gob.mx</t>
  </si>
  <si>
    <t xml:space="preserve">Avenida Solidaridad Las Torres #109 Oriente (Antes 450 Poniente), Lote 1, piso 1, Col. La Providencia, C.P.52177, Metepec, Estado de México</t>
  </si>
  <si>
    <t xml:space="preserve">(72) 2276-1531 Ext. 51531</t>
  </si>
  <si>
    <t xml:space="preserve">marcos.hernandez@sat.gob.mx</t>
  </si>
  <si>
    <t xml:space="preserve">Av. Sor Juana Inés de la Cruz #22, piso 4, Col. Centro, C.P. 54000, Tlalnepantla,  Estado de México</t>
  </si>
  <si>
    <t xml:space="preserve">(55) 2169-5497 Ext. 45497</t>
  </si>
  <si>
    <t xml:space="preserve">erika.martinez@sat.gob.mx</t>
  </si>
  <si>
    <t xml:space="preserve">Abasolo # 282, Col.Centro Histórico, C.P. 58000, Morelia Michoacán</t>
  </si>
  <si>
    <t xml:space="preserve">(44) 3322-8205 Ext. 48205</t>
  </si>
  <si>
    <t xml:space="preserve">jluis.lara@sat.gob.mx</t>
  </si>
  <si>
    <t xml:space="preserve">Paseo del Conquistador #224-226, Col. Maravillas, C.P.62230, Cuernavaca, Morelos</t>
  </si>
  <si>
    <t xml:space="preserve">(77) 7329-2947 EXT. 62947</t>
  </si>
  <si>
    <t xml:space="preserve">hector.ramirez@sat.gob.mx</t>
  </si>
  <si>
    <t xml:space="preserve">Calle Álamo No. 52, Piso 1, Col. San Juan, C.P. 63130, entre Avenida Insurgentes y Caoba, Tepic, Nayarit</t>
  </si>
  <si>
    <t xml:space="preserve">(31) 1211-8495 Ext. 68495</t>
  </si>
  <si>
    <t xml:space="preserve">ramon.gonzalez@sat.gob.mx</t>
  </si>
  <si>
    <t xml:space="preserve">Avenida Pino Suarez No. 790 Sur, Col,. Centro, C.P. 64000, Esquina Padre Mier Localidad Monterrey, Nuevo León</t>
  </si>
  <si>
    <t xml:space="preserve">(81) 8047-1234 Ext. 71110</t>
  </si>
  <si>
    <t xml:space="preserve">angel.cortes@sat.gob.mx</t>
  </si>
  <si>
    <t xml:space="preserve">Av. Miguel Alemán Km 8.4 No. 6345, Col. Riberas de La Purísima, Guadalupe, Nuevo León</t>
  </si>
  <si>
    <t xml:space="preserve">(81) 8144-7886 Ext. 77886</t>
  </si>
  <si>
    <t xml:space="preserve">rogelio.martinez@sat.gob.mx</t>
  </si>
  <si>
    <t xml:space="preserve">Av. José Vasconcelos No. 101 Ote., Fracc. Residencial San Agustín, C.P. 66260, San Pedro Garza García, Nuevo León</t>
  </si>
  <si>
    <t xml:space="preserve">(81) 8047-1234 Ext. 78234</t>
  </si>
  <si>
    <t xml:space="preserve">edgar.herrera@sat.gob.mx</t>
  </si>
  <si>
    <t xml:space="preserve">Amapolas No. 1405, Col. Reforma, C.P. 68050, esquina Sauces, Oaxaca de Juárez, Oaxaca</t>
  </si>
  <si>
    <t xml:space="preserve">(95) 1502-0085 Ext. 50085</t>
  </si>
  <si>
    <t xml:space="preserve">joel.rios@sat.gob.mx</t>
  </si>
  <si>
    <t xml:space="preserve">Boulevard Atlixcáyotl No. 1499, A-4 Reserva Territorial Atlixcáyotl, C.P. 72810, San Andrés Cholula, Puebla</t>
  </si>
  <si>
    <t xml:space="preserve">(22) 2211-7155 Ext. 67155</t>
  </si>
  <si>
    <t xml:space="preserve">genaro.castaneda@sat.gob.mx</t>
  </si>
  <si>
    <t xml:space="preserve">Calle Lateral Recta A Cholula No. 103, Pb Ex-Hacienda Zavaleta, Calz. Golfo centro y Leandro Valle, C.P. 72150, Puebla, Puebla</t>
  </si>
  <si>
    <t xml:space="preserve">(22) 2303-7750 Ext. 67750</t>
  </si>
  <si>
    <t xml:space="preserve">eduardo.hernandez@sat.gob.mx</t>
  </si>
  <si>
    <t xml:space="preserve">Calle Ignacio Allende Sur No. 8 Piso 1, Col. Centro, C.P. 76000, entre calles José María Pino Suárez y Francisco I. Madero, Santiago de Querétaro, Querétaro</t>
  </si>
  <si>
    <t xml:space="preserve">(44) 2227-0007 EXxt 60007</t>
  </si>
  <si>
    <t xml:space="preserve">netzahualcoyotl.vera@sat.gob.mx</t>
  </si>
  <si>
    <t xml:space="preserve">Av. Bonampak Manzana 1, Lotes 4 y 5, Tercer Piso, esquina Nichupte, Col. Supermanzana 8, C.P. 77504, Cancún, Quintana Roo</t>
  </si>
  <si>
    <t xml:space="preserve">(998) 193-0434 Ext 60434</t>
  </si>
  <si>
    <t xml:space="preserve">claudia.villafana@sat.gob.mx</t>
  </si>
  <si>
    <t xml:space="preserve">Av. Independencia No. 1202, Entre Melchor Ocampo y Galeana, Col. Centro, C.P. 78000, San Luis Potosí, San Luis Potosí</t>
  </si>
  <si>
    <t xml:space="preserve">(44) 4826-1215 Ext. 61215</t>
  </si>
  <si>
    <t xml:space="preserve">carlos.mercado@sat.gob.mx</t>
  </si>
  <si>
    <t xml:space="preserve">Río Suchiate No. 856 Poniente Y 856-1 Poniente, Entre Río Grijalva y Callejón sin nombre, Col. Industrial Bravo, C.P. 80120, Culiacán, Sinaloa</t>
  </si>
  <si>
    <t xml:space="preserve">(66) 7759-7600 Ext. 77309</t>
  </si>
  <si>
    <t xml:space="preserve">ramses.verduzco@sat.gob.mx</t>
  </si>
  <si>
    <t xml:space="preserve">Venustiano Carranza No. 107 Sur, Esq. Miguel Alemán, Col. Centro, C.P. 82000, Col. Centro, Mazatlán, Sinaloa</t>
  </si>
  <si>
    <t xml:space="preserve">(66) 9915-6531 EXT. 76531</t>
  </si>
  <si>
    <t xml:space="preserve">abel.vazquez@sat.gob.mx</t>
  </si>
  <si>
    <t xml:space="preserve">Blvd. Paseo del Río Sonora S/N, Centro de Gobierno, edif. Hermosillo, Planta Baja, Col. Proyecto Río Sonora, C.P. 83270, Hermosillo Sonora</t>
  </si>
  <si>
    <t xml:space="preserve">(66) 2259-7007 Ext. 77007</t>
  </si>
  <si>
    <t xml:space="preserve">abel.sillas@sat.gob.mx</t>
  </si>
  <si>
    <t xml:space="preserve">260300A000</t>
  </si>
  <si>
    <t xml:space="preserve">Av. Prolongación Av. Álvaro Obregón # 2857, Col. Industrial, entre de la Bahía y Av. Trípoli, C.P. 84094, Nogales, Sonora</t>
  </si>
  <si>
    <t xml:space="preserve">(63) 1311-0126 Ext. 53126</t>
  </si>
  <si>
    <t xml:space="preserve">saul.ramirez@sat.gob.mx</t>
  </si>
  <si>
    <t xml:space="preserve">Avenida Paseo Tabasco 1203, Col. Lindavista, C.P. 86050, Torre Empresarial entre Adolfo Ruiz Cortiines y Benito Juárez, Villahermosa, Tabasco</t>
  </si>
  <si>
    <t xml:space="preserve">(99) 3310-8233 Ext. 58233</t>
  </si>
  <si>
    <t xml:space="preserve">francisco.ruiz@sat.gob.mx</t>
  </si>
  <si>
    <t xml:space="preserve">Emiliano P. Nafarrete Sur Piso 1 No.162, Col. Centro, C.P. 87000, Cd. Victoria, Tamaulipas</t>
  </si>
  <si>
    <t xml:space="preserve">(83) 4318-1617 Ext. 71617</t>
  </si>
  <si>
    <t xml:space="preserve">ricardo.olivera@sat,gob.mx</t>
  </si>
  <si>
    <t xml:space="preserve">Ocampo 101, Piso 2, Col. Sector Centro, C.P. 88000, Referencia esquina 15 de Junio, Nuevo Laredo, Tamaulipas</t>
  </si>
  <si>
    <t xml:space="preserve">(867) 711-0269 Ext. 77269</t>
  </si>
  <si>
    <t xml:space="preserve">miguel.delacruz@sat.gob.mx</t>
  </si>
  <si>
    <t xml:space="preserve">Boulevard Morelos y Esquina Tehuantepec S/N, Col. Ampliación Rodríguez, C.P. 88631, Reynosa, Tamaulipas</t>
  </si>
  <si>
    <t xml:space="preserve">(89) 9921-0307 Ext. 74307</t>
  </si>
  <si>
    <t xml:space="preserve">mario.flores@sat.gob.mx</t>
  </si>
  <si>
    <t xml:space="preserve">Héroes del Cañonero S/N, Piso 2, Col. Centro, C.P. 89000, Tampico, Tamaulipas</t>
  </si>
  <si>
    <t xml:space="preserve">(83) 3229-0619 Ext. 70619</t>
  </si>
  <si>
    <t xml:space="preserve">claudia.abundis@sat.gob.mx</t>
  </si>
  <si>
    <t xml:space="preserve">Av. Principal No. 55, Col. La Trinidad-Tepehitec, C.P. 90115, Esq. Av. Instituto Politécnico Nacional, Tlaxcala, Tlaxcala</t>
  </si>
  <si>
    <t xml:space="preserve">(246) 465-1007 Ext. 51007</t>
  </si>
  <si>
    <t xml:space="preserve">angel.martinez@sat.gob.mx</t>
  </si>
  <si>
    <t xml:space="preserve">Calle Manlio Fabio Altamirano No. 1, Planta Baja, Col. Centro, C.P. 91000, esq. Doctor Rafael Lucio,  Xalapa, Veracruz de Ignacio de la Llave</t>
  </si>
  <si>
    <t xml:space="preserve">(22) 8841-7117 Ext. 47117</t>
  </si>
  <si>
    <t xml:space="preserve">claudia.jimenez@sat.gob.mx</t>
  </si>
  <si>
    <t xml:space="preserve">Paseo de la Niña No. 150, Piso 16, Fracc. Las Americas, C.P. 94298, Boca del Río Veracruz</t>
  </si>
  <si>
    <t xml:space="preserve">(22) 9989-7770 Ext. 77770</t>
  </si>
  <si>
    <t xml:space="preserve">nemesio.rodriguez@sat.gob.mx</t>
  </si>
  <si>
    <t xml:space="preserve">Avenida Cristóbal Colón 212, Col. Centro, C.P. 96400, entre Fco. H. Santos y 7 de Noviembre, Coatzacoalcos Veracruz.</t>
  </si>
  <si>
    <t xml:space="preserve">(92) 1211-2698 Ext. 62698</t>
  </si>
  <si>
    <t xml:space="preserve">adan.gomez@sat.gob.mx</t>
  </si>
  <si>
    <t xml:space="preserve">Calle 1-B No. 363, entre calle 8 y 10, fracc. Gonzalo Guerrero, C.P.97115, Mérida, Yucatán</t>
  </si>
  <si>
    <t xml:space="preserve">(99) 9942-6734 Ext. 56734</t>
  </si>
  <si>
    <t xml:space="preserve">marco.aban@sat.gob.mx</t>
  </si>
  <si>
    <t xml:space="preserve">Calle Unión No. 101, Local 28. Zona Centro, C.P, 98000,  Zacatecas, Zacatecas</t>
  </si>
  <si>
    <t xml:space="preserve">(49) 2491-4196 Ext. 54196</t>
  </si>
  <si>
    <t xml:space="preserve">andres.carrillo@sat.gob.mx</t>
  </si>
  <si>
    <t xml:space="preserve">Bahía de Santa Bárbara #23, Piso 1 ala A, Col. Verónica Anzurez, Alcaldía Miguel Hidalgo, Ciudad de México</t>
  </si>
  <si>
    <t xml:space="preserve">(55) 9138-3500 Ext. 45795</t>
  </si>
  <si>
    <t xml:space="preserve">irma.velazquez@sat.gob.mx</t>
  </si>
  <si>
    <t xml:space="preserve">Avenida Paseo de la Reforma No. 10, Piso 9, Col. Tabacalera, esq. Reforma y Rosales, Alcaldía Cuauhtémoc, C.P. 06030, Ciudad de México</t>
  </si>
  <si>
    <t xml:space="preserve">(55) 1203-1511 Ext. 47511</t>
  </si>
  <si>
    <t xml:space="preserve">israel.galan@sat.gob.mx</t>
  </si>
  <si>
    <t xml:space="preserve">Av. Viaducto Rio de la Piedad #507, Piso 1, entre Añil y Fco. del Paso y Troncoso, Col. Granjas México, Alcaldía Iztacalco, C.P. 08400, Ciudad de México</t>
  </si>
  <si>
    <t xml:space="preserve">(55) 5036-0810 Ext. 50810</t>
  </si>
  <si>
    <t xml:space="preserve">luis.mastache@sat.gob.mx</t>
  </si>
  <si>
    <t xml:space="preserve">Av. San lorenzo #104, Edificio A PB, Col. San Lorenzo la Cebada, Alcaldía Xochimilco, C.P. 16035, Ciudad de México</t>
  </si>
  <si>
    <t xml:space="preserve">(55) 5334-1800 Ext. 42767</t>
  </si>
  <si>
    <t xml:space="preserve">jose.ikeda@sat.gob.mx</t>
  </si>
  <si>
    <t xml:space="preserve">Av. Hidalgo #77, Módulo VII, Piso 1, Col. Guerrero, Alcaldía Cuauhtémoc, C.P. 06300, Ciudad de México</t>
  </si>
  <si>
    <t xml:space="preserve">090150D701</t>
  </si>
  <si>
    <t xml:space="preserve">(55) 5802-1445 Ext. 41445</t>
  </si>
  <si>
    <t xml:space="preserve">alejandro.rodriguezr@sat.gob.mx</t>
  </si>
  <si>
    <t xml:space="preserve">(55) 5809 0324 Ext. 50324</t>
  </si>
  <si>
    <t xml:space="preserve">(55) 5809 0200 Ext. 44514</t>
  </si>
  <si>
    <t xml:space="preserve">vicente.vazquez@sat.gob.mx</t>
  </si>
  <si>
    <t xml:space="preserve">(55) 5809 0200 Ext. 50222</t>
  </si>
  <si>
    <t xml:space="preserve">erika.velazquez@sat.gob.mx</t>
  </si>
  <si>
    <t xml:space="preserve">(55) 5809 0200 Ext. 50482</t>
  </si>
  <si>
    <t xml:space="preserve">ruben.rincon@sat.gob.mx</t>
  </si>
  <si>
    <t xml:space="preserve">Valerio Trujano No. 69, Col. Guerrero, Alcaldía Cuauhtémoc, C.P 06300, Ciudad de México</t>
  </si>
  <si>
    <t xml:space="preserve">(55) 58-02-00-00 Ext. 42348</t>
  </si>
  <si>
    <t xml:space="preserve">sergio.lopezi@sat.gob.mx
</t>
  </si>
  <si>
    <t xml:space="preserve">(744) 44-69-22-77</t>
  </si>
  <si>
    <t xml:space="preserve">monica.garcia@sat.gob.mx</t>
  </si>
  <si>
    <t xml:space="preserve">(449) 149-10-00 Ext. 61006</t>
  </si>
  <si>
    <t xml:space="preserve">(998) 193-04-33</t>
  </si>
  <si>
    <t xml:space="preserve">(461) 6185117</t>
  </si>
  <si>
    <t xml:space="preserve">Carretera Estatal No. 540 Km 19+300 Poblado de Santa María Begoña, C.P. 76250, El Marqués, Querétaro</t>
  </si>
  <si>
    <t xml:space="preserve">(442) 2270000</t>
  </si>
  <si>
    <t xml:space="preserve">jesus.espinozal@sat.gob.mx</t>
  </si>
  <si>
    <t xml:space="preserve">(614) 158-45-14</t>
  </si>
  <si>
    <t xml:space="preserve">marisela.garcia@sat.gob.mx</t>
  </si>
  <si>
    <t xml:space="preserve">jaiem.espinosa@sat.gob.mx</t>
  </si>
  <si>
    <t xml:space="preserve">(312) 316-16-17</t>
  </si>
  <si>
    <t xml:space="preserve">(667) 759-76-06</t>
  </si>
  <si>
    <t xml:space="preserve">(662) 259-70-011</t>
  </si>
  <si>
    <t xml:space="preserve">(612) 123-76-00 Ext. 77625</t>
  </si>
  <si>
    <t xml:space="preserve">abraham.plata@sat.gob.mx</t>
  </si>
  <si>
    <t xml:space="preserve">Archivo de Trámite de la Subadministración de Recursos y Servicios de Los Cabos</t>
  </si>
  <si>
    <t xml:space="preserve">Calle Adolfo López Mateos No. 206, Colonia Matamoros, C.P. 23468, Los Cabos B.C.S</t>
  </si>
  <si>
    <t xml:space="preserve">(624) 17 398 80 Ext. 70592</t>
  </si>
  <si>
    <t xml:space="preserve">(999) 942-67-94</t>
  </si>
  <si>
    <t xml:space="preserve">(443) 322-82-09 Ext. 65820</t>
  </si>
  <si>
    <t xml:space="preserve">(55) 21-69-54-00 Ext.52844</t>
  </si>
  <si>
    <t xml:space="preserve">alberto.bravo@sat.gob.mx</t>
  </si>
  <si>
    <t xml:space="preserve">(55) 21-69-54-00 Ext.52837</t>
  </si>
  <si>
    <t xml:space="preserve">(55) 21-69-54-00 Ext. 45474</t>
  </si>
  <si>
    <t xml:space="preserve">General Álvaro Obregón Num. 174, Col. Villa Hogar, Toluca, Estado de México, C.P. 50170</t>
  </si>
  <si>
    <t xml:space="preserve">(55) 21-69-54-00 Ext. 22137</t>
  </si>
  <si>
    <t xml:space="preserve">Privada de Urbina Num. 65, Fracc. Industrial Naucalpan, Naucalpan, Estado de México, C.P. 53989</t>
  </si>
  <si>
    <t xml:space="preserve">(55) 21-69-54-00 Ext. 45467</t>
  </si>
  <si>
    <t xml:space="preserve">Prolongación Industria Electrica Num. 11, Zona Industrial Los Remedios, Naucalpan, Estado de México, C.P 53370</t>
  </si>
  <si>
    <t xml:space="preserve">(55) 21-69-54-00 Ext. 24599</t>
  </si>
  <si>
    <t xml:space="preserve">(631) 311-01-43 Ext. 53143</t>
  </si>
  <si>
    <t xml:space="preserve">(867) 711-32-00 Ext. 77247</t>
  </si>
  <si>
    <t xml:space="preserve">apolinar.bernalr@sat.gob.mx</t>
  </si>
  <si>
    <t xml:space="preserve">dora.caballero@sat.gob.mx</t>
  </si>
  <si>
    <t xml:space="preserve">(867) 711-32-00 Ext. 77256</t>
  </si>
  <si>
    <t xml:space="preserve">sonia.aguilar@sat.gob.mx</t>
  </si>
  <si>
    <t xml:space="preserve">Heroico Colegio Militar Num. 203 A, Col. Reforma, C.P. 68050, Oaxaca, Oaxaca</t>
  </si>
  <si>
    <t xml:space="preserve">(951) 501-60-39</t>
  </si>
  <si>
    <t xml:space="preserve">maricela.jaqruina@sat.gob.mx</t>
  </si>
  <si>
    <t xml:space="preserve">(771) 717-14-15</t>
  </si>
  <si>
    <t xml:space="preserve">(222) 303-77-18</t>
  </si>
  <si>
    <t xml:space="preserve">(899) 921-03-44 Ext.74344</t>
  </si>
  <si>
    <t xml:space="preserve">flor.bustosa@sat.gob.mx</t>
  </si>
  <si>
    <t xml:space="preserve">(311) 211-84-97</t>
  </si>
  <si>
    <t xml:space="preserve">(722)  276-15-66</t>
  </si>
  <si>
    <t xml:space="preserve">Blvd. Miguel Alemán Valdez S/N, San Pedro Totoltepec, Toluca, Estado de México</t>
  </si>
  <si>
    <t xml:space="preserve">(722) 276-15-00 Ext. 55160</t>
  </si>
  <si>
    <t xml:space="preserve">(871) 729-03-45</t>
  </si>
  <si>
    <t xml:space="preserve">dalia.hernandez@dat.gob.mx</t>
  </si>
  <si>
    <t xml:space="preserve">(962) 617-20-09 Ext. 740099</t>
  </si>
  <si>
    <t xml:space="preserve">rocio.mijangos@sat.gob.mx</t>
  </si>
  <si>
    <t xml:space="preserve">Carretera a Antiguo Aerpuerto km 15, Esq. Calzada H. Ayuntamiento, Colonia Innominada, Tuxtla Gutiérrez, Chiapas</t>
  </si>
  <si>
    <t xml:space="preserve">(962) 625-57-52 Ext.51552</t>
  </si>
  <si>
    <t xml:space="preserve">sandra.ortiz@sat.gob.mx</t>
  </si>
  <si>
    <t xml:space="preserve">(951 617-20-12 </t>
  </si>
  <si>
    <t xml:space="preserve">horus.jimeneza@sat.gob.mx</t>
  </si>
  <si>
    <t xml:space="preserve">Km. 1.5 Carretera Veracruz-Jamapa Num. 1499, Col. Granjas de Boticaria, Veracruz, Veracruz.</t>
  </si>
  <si>
    <t xml:space="preserve">(229) 989-77-03</t>
  </si>
  <si>
    <t xml:space="preserve">(993) 310-82-57</t>
  </si>
  <si>
    <t xml:space="preserve">Reforma norte, #37, módulo VII, P.B., Col. Guerrero, C.P. 06300, Alcaldía Cuahutémoc, Ciudad de México</t>
  </si>
  <si>
    <t xml:space="preserve">090150D7PB</t>
  </si>
  <si>
    <t xml:space="preserve">(55) 5802-8979</t>
  </si>
  <si>
    <t xml:space="preserve">rodolfo.gonzalez@sat.gob.mx</t>
  </si>
  <si>
    <t xml:space="preserve">(981) 127-34-00 Ext. 58599</t>
  </si>
  <si>
    <t xml:space="preserve">Av. Boulevard Bahía No. 230, Esquina Independencia, C.P. 77000, Chetumal, Q. Roo</t>
  </si>
  <si>
    <t xml:space="preserve">José Clemente Orozco No. 95 Col. Centro, Ciudad Guzmán, Jalisco, C.P. 49000</t>
  </si>
  <si>
    <t xml:space="preserve">roberto.tovarr@sat.gob.mx</t>
  </si>
  <si>
    <t xml:space="preserve">(921) 211-26-04</t>
  </si>
  <si>
    <t xml:space="preserve">(271) 717-11-09</t>
  </si>
  <si>
    <t xml:space="preserve">Calle Pedro Celestino Negrete Num, 215 Ote, Zona Centro, Drango, Dgo.</t>
  </si>
  <si>
    <t xml:space="preserve">(618) 827-18-74</t>
  </si>
  <si>
    <t xml:space="preserve">Blvd. Teniente Azueta S/N Int. Recinto Portuario, Zona Centro, C.P. 22800, Ensenada, B.C.</t>
  </si>
  <si>
    <t xml:space="preserve">(64) 6172-3167 Ext. 70459</t>
  </si>
  <si>
    <t xml:space="preserve">wendy.azuetav@sat.gob.mx</t>
  </si>
  <si>
    <t xml:space="preserve">(777) 329 2964 Ext. 66754</t>
  </si>
  <si>
    <t xml:space="preserve">Blvd. Villas de Irapuato Num. 1596-1, Col. Ejido Irapuato, C.P. 36643, Irapuato, Guanajuato</t>
  </si>
  <si>
    <t xml:space="preserve">(462) 6238570 Ext. 64611</t>
  </si>
  <si>
    <t xml:space="preserve">alonso.castaneda@sat.gob,mx</t>
  </si>
  <si>
    <t xml:space="preserve">Blvd. Campestre Num. 55, Col. La Florida, León Guanajuato, C.P 37190</t>
  </si>
  <si>
    <t xml:space="preserve">(477) 710-68-63 Ext.66863</t>
  </si>
  <si>
    <t xml:space="preserve">Blvd. Antonio Rosales Num. 805 Nte, Col. Scally, C.P. 81240, Los Mochis, Sinaloa</t>
  </si>
  <si>
    <t xml:space="preserve">(668) 881-61213</t>
  </si>
  <si>
    <t xml:space="preserve">Blvd. Miguel de la Madrid S/N, Col. Tapeixtles, Manzanillo, Colima, C.P. 28239</t>
  </si>
  <si>
    <t xml:space="preserve">(314) 331-15-50</t>
  </si>
  <si>
    <t xml:space="preserve">reyes.ornelass@sat.gob.mx</t>
  </si>
  <si>
    <t xml:space="preserve">868 11 02 31 Ext. 76231</t>
  </si>
  <si>
    <t xml:space="preserve">(669) 915-65-17</t>
  </si>
  <si>
    <t xml:space="preserve">irma.guadalupe@sat.gob.mx</t>
  </si>
  <si>
    <t xml:space="preserve">(686) 565-10-82 Ext. 75213</t>
  </si>
  <si>
    <t xml:space="preserve">francisco.canchem@sat.gob.mx</t>
  </si>
  <si>
    <t xml:space="preserve">(644) 410-01-45</t>
  </si>
  <si>
    <t xml:space="preserve">cesar.silvia@sat.gob.mx</t>
  </si>
  <si>
    <t xml:space="preserve">(867) 711-32-00 Ext. 79739</t>
  </si>
  <si>
    <t xml:space="preserve">Hugo Ernesto Medina Núñez</t>
  </si>
  <si>
    <t xml:space="preserve">Av. Francisco Villa Num. 1292, Col. Aralias, C.P. 48328, Puerto Vallarta, Jalisco</t>
  </si>
  <si>
    <t xml:space="preserve">(442) 170-41-57</t>
  </si>
  <si>
    <t xml:space="preserve">(444) 826-12-36 Ext. 61236</t>
  </si>
  <si>
    <t xml:space="preserve">(962) 628-96-64</t>
  </si>
  <si>
    <t xml:space="preserve">(246) 465-10-00</t>
  </si>
  <si>
    <t xml:space="preserve">José Luis Garizurieta No. 40, Centro, C.P. 92800, Tuxpan, Veracruz</t>
  </si>
  <si>
    <t xml:space="preserve">(228) 841-71-19</t>
  </si>
  <si>
    <t xml:space="preserve">(492) 925-61-00 Ext.71505</t>
  </si>
  <si>
    <t xml:space="preserve">Boulevard Bahía No. 230 Col. Centro, Othón Blanco, Quintana Roo</t>
  </si>
  <si>
    <t xml:space="preserve">(983) 835-19-07 Ext. 61907</t>
  </si>
  <si>
    <t xml:space="preserve">jiansi.dzib@sat.gob.mx</t>
  </si>
  <si>
    <t xml:space="preserve">Avenida 1 Num. 2415, Col. Centro, C.P. 94500, Córdoba, Veracruz</t>
  </si>
  <si>
    <t xml:space="preserve">(271) 711-00 Ext. 51103</t>
  </si>
  <si>
    <t xml:space="preserve">karina.morales@sat.gob.mx</t>
  </si>
  <si>
    <t xml:space="preserve">Av. López Mateos Num. 1306, Local 8m Edif. Pronaf, Col. Centro, C.P. 22800, Ensenada, Baja Califonia</t>
  </si>
  <si>
    <t xml:space="preserve">(646) 172-31-05</t>
  </si>
  <si>
    <t xml:space="preserve">Plaza Independencia, Mz 3, Lote 28, Blvd. Plan de Iguala Norte, Ciudad Industrial, C.P. 40025, Iguala, Guerrerro</t>
  </si>
  <si>
    <t xml:space="preserve">33-3-90-40</t>
  </si>
  <si>
    <t xml:space="preserve">anahi.cruz@sat.gob.mx</t>
  </si>
  <si>
    <t xml:space="preserve">ulises.salvador@sat.gob.mx</t>
  </si>
  <si>
    <t xml:space="preserve">alejandra.torres@sat.gob.mx</t>
  </si>
  <si>
    <t xml:space="preserve">Blvd. Antonio Rosales Num. 80 Nte. Col. Scally, Los Mochis Sinaloa</t>
  </si>
  <si>
    <t xml:space="preserve">(668) 816-12-12 Ext. 53212</t>
  </si>
  <si>
    <t xml:space="preserve">jorge.torresc@sat.gob.mx</t>
  </si>
  <si>
    <t xml:space="preserve">Calle Garizurieta Num. 40, Col. Centro, C.P. 92800, Tuxpan, Veracruz</t>
  </si>
  <si>
    <t xml:space="preserve">Ocampo Num. 2, Zona Centro, C.P. 60000, Uuapan, Michoacán</t>
  </si>
  <si>
    <t xml:space="preserve">(443) 322-82-01 Ext.58912</t>
  </si>
  <si>
    <t xml:space="preserve">ernesto.daza@sat.gob.mx</t>
  </si>
  <si>
    <t xml:space="preserve">Dato Automatizado 1 </t>
  </si>
  <si>
    <t xml:space="preserve">Campo Automatizado 0 </t>
  </si>
  <si>
    <t xml:space="preserve">Dato Automatizado 4</t>
  </si>
  <si>
    <t xml:space="preserve">Dato Automatizado 5</t>
  </si>
  <si>
    <t xml:space="preserve">Dato Automatizado 3</t>
  </si>
  <si>
    <t xml:space="preserve">Dato Automatizado 2</t>
  </si>
  <si>
    <t xml:space="preserve"> </t>
  </si>
  <si>
    <t xml:space="preserve">Nombre_Serie</t>
  </si>
  <si>
    <t xml:space="preserve">Código_Serie</t>
  </si>
  <si>
    <t xml:space="preserve">Asuntos Jurídicos</t>
  </si>
  <si>
    <t xml:space="preserve">Programación Organización y Presupuestación</t>
  </si>
  <si>
    <t xml:space="preserve">Recursos Humanos</t>
  </si>
  <si>
    <t xml:space="preserve">Recursos Financieros</t>
  </si>
  <si>
    <t xml:space="preserve">Recursos Materiales y Obra Pública</t>
  </si>
  <si>
    <t xml:space="preserve">Servicios Generales</t>
  </si>
  <si>
    <t xml:space="preserve">Tecnologías y Servicios de la Información</t>
  </si>
  <si>
    <t xml:space="preserve">Comunicación Social</t>
  </si>
  <si>
    <t xml:space="preserve">Control y Auditoría de Actividades Públicas</t>
  </si>
  <si>
    <t xml:space="preserve">Planeación Información Evaluación y Políticas</t>
  </si>
  <si>
    <t xml:space="preserve">Transparencia y Acceso a la Información</t>
  </si>
  <si>
    <t xml:space="preserve">Gobierno</t>
  </si>
  <si>
    <t xml:space="preserve">Identificación del Usuario</t>
  </si>
  <si>
    <t xml:space="preserve">Atención al usuario</t>
  </si>
  <si>
    <t xml:space="preserve">Declaraciones Pedimentos y Pagos</t>
  </si>
  <si>
    <t xml:space="preserve">Compensaciones y Devoluciones</t>
  </si>
  <si>
    <t xml:space="preserve">Control de Obligaciones</t>
  </si>
  <si>
    <t xml:space="preserve">Auditoría</t>
  </si>
  <si>
    <t xml:space="preserve">Cobranza</t>
  </si>
  <si>
    <t xml:space="preserve">Defensa del Interés Fiscal</t>
  </si>
  <si>
    <t xml:space="preserve">Relaciones Interinstitucionales</t>
  </si>
  <si>
    <t xml:space="preserve">Gestión del Riesgo Tributario y Aduanero</t>
  </si>
  <si>
    <t xml:space="preserve">Campo Automatizado</t>
  </si>
  <si>
    <t xml:space="preserve">2C.</t>
  </si>
  <si>
    <t xml:space="preserve">ASUNTOS JURÍDICOS</t>
  </si>
  <si>
    <t xml:space="preserve">CÓDIGO</t>
  </si>
  <si>
    <t xml:space="preserve">CAMPO AUTOMATIZADO</t>
  </si>
  <si>
    <t xml:space="preserve">2C.2</t>
  </si>
  <si>
    <t xml:space="preserve">3C.3</t>
  </si>
  <si>
    <t xml:space="preserve">4C.1</t>
  </si>
  <si>
    <t xml:space="preserve">5C.2</t>
  </si>
  <si>
    <t xml:space="preserve">6C.1</t>
  </si>
  <si>
    <t xml:space="preserve">7C.1</t>
  </si>
  <si>
    <t xml:space="preserve">8C.1</t>
  </si>
  <si>
    <t xml:space="preserve">9C.1</t>
  </si>
  <si>
    <t xml:space="preserve">10C.1</t>
  </si>
  <si>
    <t xml:space="preserve">11C.1</t>
  </si>
  <si>
    <t xml:space="preserve">12C.1</t>
  </si>
  <si>
    <t xml:space="preserve">1S.1</t>
  </si>
  <si>
    <t xml:space="preserve">2S.1</t>
  </si>
  <si>
    <t xml:space="preserve">3S.1</t>
  </si>
  <si>
    <t xml:space="preserve">4S.1</t>
  </si>
  <si>
    <t xml:space="preserve">5S.1</t>
  </si>
  <si>
    <t xml:space="preserve">6S.1</t>
  </si>
  <si>
    <t xml:space="preserve">7S.1</t>
  </si>
  <si>
    <t xml:space="preserve">8S.1</t>
  </si>
  <si>
    <t xml:space="preserve">9S.1</t>
  </si>
  <si>
    <t xml:space="preserve">10S.1</t>
  </si>
  <si>
    <t xml:space="preserve">11S.1</t>
  </si>
  <si>
    <t xml:space="preserve">SELECCIONAR CÓDIGO</t>
  </si>
  <si>
    <t xml:space="preserve">3C </t>
  </si>
  <si>
    <t xml:space="preserve">PROGRAMACIÓN ORGANIZACIÓN Y PRESUPUESTACIÓN</t>
  </si>
  <si>
    <t xml:space="preserve">2C.5</t>
  </si>
  <si>
    <t xml:space="preserve">3C.4</t>
  </si>
  <si>
    <t xml:space="preserve">4C.2</t>
  </si>
  <si>
    <t xml:space="preserve">5C.3</t>
  </si>
  <si>
    <t xml:space="preserve">6C.2</t>
  </si>
  <si>
    <t xml:space="preserve">7C.2</t>
  </si>
  <si>
    <t xml:space="preserve">8C.2</t>
  </si>
  <si>
    <t xml:space="preserve">9C.2</t>
  </si>
  <si>
    <t xml:space="preserve">10C.2</t>
  </si>
  <si>
    <t xml:space="preserve">11C.4</t>
  </si>
  <si>
    <t xml:space="preserve">12C.2</t>
  </si>
  <si>
    <t xml:space="preserve">2S.2</t>
  </si>
  <si>
    <t xml:space="preserve">3S.2</t>
  </si>
  <si>
    <t xml:space="preserve">4S.2</t>
  </si>
  <si>
    <t xml:space="preserve">5S.2</t>
  </si>
  <si>
    <t xml:space="preserve">6S.2</t>
  </si>
  <si>
    <t xml:space="preserve">7S.2</t>
  </si>
  <si>
    <t xml:space="preserve">8S.2</t>
  </si>
  <si>
    <t xml:space="preserve">9S.2</t>
  </si>
  <si>
    <t xml:space="preserve">10S.2</t>
  </si>
  <si>
    <t xml:space="preserve">4C </t>
  </si>
  <si>
    <t xml:space="preserve">RECURSOS HUMANOS</t>
  </si>
  <si>
    <t xml:space="preserve">3C</t>
  </si>
  <si>
    <t xml:space="preserve">2C.6</t>
  </si>
  <si>
    <t xml:space="preserve">3C.5</t>
  </si>
  <si>
    <t xml:space="preserve">4C.3</t>
  </si>
  <si>
    <t xml:space="preserve">5C.4</t>
  </si>
  <si>
    <t xml:space="preserve">6C.3</t>
  </si>
  <si>
    <t xml:space="preserve">7C.3</t>
  </si>
  <si>
    <t xml:space="preserve">8C.3</t>
  </si>
  <si>
    <t xml:space="preserve">9C.4</t>
  </si>
  <si>
    <t xml:space="preserve">10C.3</t>
  </si>
  <si>
    <t xml:space="preserve">11C.8</t>
  </si>
  <si>
    <t xml:space="preserve">12C.3</t>
  </si>
  <si>
    <t xml:space="preserve">3S.3</t>
  </si>
  <si>
    <t xml:space="preserve">4S.3</t>
  </si>
  <si>
    <t xml:space="preserve">6S.3</t>
  </si>
  <si>
    <t xml:space="preserve">7S.3</t>
  </si>
  <si>
    <t xml:space="preserve">8S.3</t>
  </si>
  <si>
    <t xml:space="preserve">9S.3</t>
  </si>
  <si>
    <t xml:space="preserve">5C </t>
  </si>
  <si>
    <t xml:space="preserve">RECURSOS FINANCIEROS</t>
  </si>
  <si>
    <t xml:space="preserve">4C</t>
  </si>
  <si>
    <t xml:space="preserve">3C.7</t>
  </si>
  <si>
    <t xml:space="preserve">4C.4</t>
  </si>
  <si>
    <t xml:space="preserve">5C.5</t>
  </si>
  <si>
    <t xml:space="preserve">6C.3.1</t>
  </si>
  <si>
    <t xml:space="preserve">7C.4</t>
  </si>
  <si>
    <t xml:space="preserve">8C.4</t>
  </si>
  <si>
    <t xml:space="preserve">9C.12</t>
  </si>
  <si>
    <t xml:space="preserve">10C.4</t>
  </si>
  <si>
    <t xml:space="preserve">11C.9</t>
  </si>
  <si>
    <t xml:space="preserve">12C.5</t>
  </si>
  <si>
    <t xml:space="preserve">3S.4</t>
  </si>
  <si>
    <t xml:space="preserve">4S.4</t>
  </si>
  <si>
    <t xml:space="preserve">6S.4</t>
  </si>
  <si>
    <t xml:space="preserve">8S.4</t>
  </si>
  <si>
    <t xml:space="preserve">9S.4</t>
  </si>
  <si>
    <t xml:space="preserve">6C </t>
  </si>
  <si>
    <t xml:space="preserve">RECURSOS MATERIALES Y OBRA PÚBLICA</t>
  </si>
  <si>
    <t xml:space="preserve">5C</t>
  </si>
  <si>
    <t xml:space="preserve">2C.8</t>
  </si>
  <si>
    <t xml:space="preserve">3C.9</t>
  </si>
  <si>
    <t xml:space="preserve">4C.5</t>
  </si>
  <si>
    <t xml:space="preserve">5C.10</t>
  </si>
  <si>
    <t xml:space="preserve">6C.3.2</t>
  </si>
  <si>
    <t xml:space="preserve">7C.5</t>
  </si>
  <si>
    <t xml:space="preserve">8C.4.1</t>
  </si>
  <si>
    <t xml:space="preserve">9C.18</t>
  </si>
  <si>
    <t xml:space="preserve">10C.5</t>
  </si>
  <si>
    <t xml:space="preserve">11C.13</t>
  </si>
  <si>
    <t xml:space="preserve">12C.6</t>
  </si>
  <si>
    <t xml:space="preserve">3S.5</t>
  </si>
  <si>
    <t xml:space="preserve">9S.5</t>
  </si>
  <si>
    <t xml:space="preserve">7C </t>
  </si>
  <si>
    <t xml:space="preserve">SERVICIOS GENERALES</t>
  </si>
  <si>
    <t xml:space="preserve">6C</t>
  </si>
  <si>
    <t xml:space="preserve">2C.9</t>
  </si>
  <si>
    <t xml:space="preserve">3C.11</t>
  </si>
  <si>
    <t xml:space="preserve">4C.6</t>
  </si>
  <si>
    <t xml:space="preserve">5C.10.1</t>
  </si>
  <si>
    <t xml:space="preserve">6C.5</t>
  </si>
  <si>
    <t xml:space="preserve">7C.5.1</t>
  </si>
  <si>
    <t xml:space="preserve">8C.4.2</t>
  </si>
  <si>
    <t xml:space="preserve">10C.6</t>
  </si>
  <si>
    <t xml:space="preserve">11C.16</t>
  </si>
  <si>
    <t xml:space="preserve">12C.7</t>
  </si>
  <si>
    <t xml:space="preserve">9S.6</t>
  </si>
  <si>
    <t xml:space="preserve">8C </t>
  </si>
  <si>
    <t xml:space="preserve">TECNOLOGÍAS Y SERVICIOS DE LA INFORMACIÓN</t>
  </si>
  <si>
    <t xml:space="preserve">7C</t>
  </si>
  <si>
    <t xml:space="preserve">2C.10</t>
  </si>
  <si>
    <t xml:space="preserve">3C.12</t>
  </si>
  <si>
    <t xml:space="preserve">4C.7</t>
  </si>
  <si>
    <t xml:space="preserve">5C.10.2</t>
  </si>
  <si>
    <t xml:space="preserve">6C.6</t>
  </si>
  <si>
    <t xml:space="preserve">7C.6</t>
  </si>
  <si>
    <t xml:space="preserve">8C.4.3</t>
  </si>
  <si>
    <t xml:space="preserve">10C.7</t>
  </si>
  <si>
    <t xml:space="preserve">11C.19</t>
  </si>
  <si>
    <t xml:space="preserve">12C.8</t>
  </si>
  <si>
    <t xml:space="preserve">9C </t>
  </si>
  <si>
    <t xml:space="preserve">COMUNICACIÓN SOCIAL</t>
  </si>
  <si>
    <t xml:space="preserve">2C.11</t>
  </si>
  <si>
    <t xml:space="preserve">3C.14</t>
  </si>
  <si>
    <t xml:space="preserve">4C.8</t>
  </si>
  <si>
    <t xml:space="preserve">5C.12</t>
  </si>
  <si>
    <t xml:space="preserve">6C.7</t>
  </si>
  <si>
    <t xml:space="preserve">7C.7</t>
  </si>
  <si>
    <t xml:space="preserve">8C.7</t>
  </si>
  <si>
    <t xml:space="preserve">10C.8</t>
  </si>
  <si>
    <t xml:space="preserve">11C.20</t>
  </si>
  <si>
    <t xml:space="preserve">12C.10</t>
  </si>
  <si>
    <t xml:space="preserve">10C </t>
  </si>
  <si>
    <t xml:space="preserve">CONTROL Y AUDITORÍA DE ACTIVIDADES PÚBLICAS</t>
  </si>
  <si>
    <t xml:space="preserve">9C</t>
  </si>
  <si>
    <t xml:space="preserve">2C.12</t>
  </si>
  <si>
    <t xml:space="preserve">3C.18</t>
  </si>
  <si>
    <t xml:space="preserve">4C.9</t>
  </si>
  <si>
    <t xml:space="preserve">5C.14</t>
  </si>
  <si>
    <t xml:space="preserve">6C.8</t>
  </si>
  <si>
    <t xml:space="preserve">7C.8</t>
  </si>
  <si>
    <t xml:space="preserve">8C.8</t>
  </si>
  <si>
    <t xml:space="preserve">10C.9</t>
  </si>
  <si>
    <t xml:space="preserve">11C.22</t>
  </si>
  <si>
    <t xml:space="preserve">11C </t>
  </si>
  <si>
    <t xml:space="preserve">PLANEACIÓN INFORMACIÓN EVALUACIÓN Y POLÍTICAS</t>
  </si>
  <si>
    <t xml:space="preserve">10C</t>
  </si>
  <si>
    <t xml:space="preserve">2C.14</t>
  </si>
  <si>
    <t xml:space="preserve">3C.20</t>
  </si>
  <si>
    <t xml:space="preserve">4C.9.1</t>
  </si>
  <si>
    <t xml:space="preserve">5C.16</t>
  </si>
  <si>
    <t xml:space="preserve">6C.12</t>
  </si>
  <si>
    <t xml:space="preserve">7C.9</t>
  </si>
  <si>
    <t xml:space="preserve">8C.10</t>
  </si>
  <si>
    <t xml:space="preserve">10C.10</t>
  </si>
  <si>
    <t xml:space="preserve">11C.22.1</t>
  </si>
  <si>
    <t xml:space="preserve">12C </t>
  </si>
  <si>
    <t xml:space="preserve">TRANSPARENCIA Y ACCESO A LA INFORMACIÓN</t>
  </si>
  <si>
    <t xml:space="preserve">11C</t>
  </si>
  <si>
    <t xml:space="preserve">2C.16</t>
  </si>
  <si>
    <t xml:space="preserve">3C.21</t>
  </si>
  <si>
    <t xml:space="preserve">4C.11</t>
  </si>
  <si>
    <t xml:space="preserve">5C.23</t>
  </si>
  <si>
    <t xml:space="preserve">6C.13</t>
  </si>
  <si>
    <t xml:space="preserve">7C.10</t>
  </si>
  <si>
    <t xml:space="preserve">10C.11</t>
  </si>
  <si>
    <t xml:space="preserve">1S </t>
  </si>
  <si>
    <t xml:space="preserve">GOBIERNO</t>
  </si>
  <si>
    <t xml:space="preserve">12C</t>
  </si>
  <si>
    <t xml:space="preserve">2C.17</t>
  </si>
  <si>
    <t xml:space="preserve">3C.22</t>
  </si>
  <si>
    <t xml:space="preserve">4C.12</t>
  </si>
  <si>
    <t xml:space="preserve">5C.24</t>
  </si>
  <si>
    <t xml:space="preserve">6C.14</t>
  </si>
  <si>
    <t xml:space="preserve">7C.11</t>
  </si>
  <si>
    <t xml:space="preserve">8C.12</t>
  </si>
  <si>
    <t xml:space="preserve">10C.12</t>
  </si>
  <si>
    <t xml:space="preserve">2S </t>
  </si>
  <si>
    <t xml:space="preserve">IDENTIFICACIÓN DEL USUARIO</t>
  </si>
  <si>
    <t xml:space="preserve">1S</t>
  </si>
  <si>
    <t xml:space="preserve">2C.18</t>
  </si>
  <si>
    <t xml:space="preserve">4C.14</t>
  </si>
  <si>
    <t xml:space="preserve">5C.26</t>
  </si>
  <si>
    <t xml:space="preserve">6C.15</t>
  </si>
  <si>
    <t xml:space="preserve">7C.12</t>
  </si>
  <si>
    <t xml:space="preserve">8C.16</t>
  </si>
  <si>
    <t xml:space="preserve">10C.13</t>
  </si>
  <si>
    <t xml:space="preserve">3S </t>
  </si>
  <si>
    <t xml:space="preserve">ATENCIÓN AL USUARIO</t>
  </si>
  <si>
    <t xml:space="preserve">2S</t>
  </si>
  <si>
    <t xml:space="preserve">2C.19</t>
  </si>
  <si>
    <t xml:space="preserve">4C.16</t>
  </si>
  <si>
    <t xml:space="preserve">5C.27</t>
  </si>
  <si>
    <t xml:space="preserve">6C.16</t>
  </si>
  <si>
    <t xml:space="preserve">7C.13</t>
  </si>
  <si>
    <t xml:space="preserve">8C.17</t>
  </si>
  <si>
    <t xml:space="preserve">10C.14</t>
  </si>
  <si>
    <t xml:space="preserve">4S </t>
  </si>
  <si>
    <t xml:space="preserve">DECLARACIONES PEDIMENTOS Y PAGOS</t>
  </si>
  <si>
    <t xml:space="preserve">3S</t>
  </si>
  <si>
    <t xml:space="preserve">4C.18</t>
  </si>
  <si>
    <t xml:space="preserve">6C.17</t>
  </si>
  <si>
    <t xml:space="preserve">7C.14</t>
  </si>
  <si>
    <t xml:space="preserve">8C.21</t>
  </si>
  <si>
    <t xml:space="preserve">10C.15</t>
  </si>
  <si>
    <t xml:space="preserve">5S </t>
  </si>
  <si>
    <t xml:space="preserve">COMPENSACIONES Y DEVOLUCIONES</t>
  </si>
  <si>
    <t xml:space="preserve">4S</t>
  </si>
  <si>
    <t xml:space="preserve">4C.19</t>
  </si>
  <si>
    <t xml:space="preserve">6C.17.1</t>
  </si>
  <si>
    <t xml:space="preserve">7C.15</t>
  </si>
  <si>
    <t xml:space="preserve">8C.22</t>
  </si>
  <si>
    <t xml:space="preserve">10C.16</t>
  </si>
  <si>
    <t xml:space="preserve">6S </t>
  </si>
  <si>
    <t xml:space="preserve">CONTROL DE OBLIGACIONES</t>
  </si>
  <si>
    <t xml:space="preserve">5S</t>
  </si>
  <si>
    <t xml:space="preserve">4C.20</t>
  </si>
  <si>
    <t xml:space="preserve">6C.18</t>
  </si>
  <si>
    <t xml:space="preserve">7C.16</t>
  </si>
  <si>
    <t xml:space="preserve">7S </t>
  </si>
  <si>
    <t xml:space="preserve">AUDITORÍA</t>
  </si>
  <si>
    <t xml:space="preserve">6S</t>
  </si>
  <si>
    <t xml:space="preserve">4C.21</t>
  </si>
  <si>
    <t xml:space="preserve">6C.18.1</t>
  </si>
  <si>
    <t xml:space="preserve">8S </t>
  </si>
  <si>
    <t xml:space="preserve">COBRANZA</t>
  </si>
  <si>
    <t xml:space="preserve">7S</t>
  </si>
  <si>
    <t xml:space="preserve">4C.22</t>
  </si>
  <si>
    <t xml:space="preserve">6C.19</t>
  </si>
  <si>
    <t xml:space="preserve">9S </t>
  </si>
  <si>
    <t xml:space="preserve">DEFENSA DEL INTERÉS FISCAL</t>
  </si>
  <si>
    <t xml:space="preserve">8S</t>
  </si>
  <si>
    <t xml:space="preserve">4C.23</t>
  </si>
  <si>
    <t xml:space="preserve">6C.22</t>
  </si>
  <si>
    <t xml:space="preserve">10S </t>
  </si>
  <si>
    <t xml:space="preserve">RELACIONES INTERINSTITUCIONALES</t>
  </si>
  <si>
    <t xml:space="preserve">9S</t>
  </si>
  <si>
    <t xml:space="preserve">4C.24</t>
  </si>
  <si>
    <t xml:space="preserve">6C.23</t>
  </si>
  <si>
    <t xml:space="preserve">11S </t>
  </si>
  <si>
    <t xml:space="preserve">GESTIÓN DEL RIESGO TRIBUTARIO Y ADUANERO</t>
  </si>
  <si>
    <t xml:space="preserve">10S</t>
  </si>
  <si>
    <t xml:space="preserve">4C.26</t>
  </si>
  <si>
    <t xml:space="preserve">6C.24</t>
  </si>
  <si>
    <t xml:space="preserve">SELECCIONAR NOMBRE DE LA SECCIÓN</t>
  </si>
  <si>
    <t xml:space="preserve">11S</t>
  </si>
  <si>
    <t xml:space="preserve">4C.30</t>
  </si>
  <si>
    <t xml:space="preserve">6C.25</t>
  </si>
  <si>
    <t xml:space="preserve">6C.26</t>
  </si>
  <si>
    <t xml:space="preserve">Serie</t>
  </si>
  <si>
    <t xml:space="preserve">Nom_Seccion</t>
  </si>
  <si>
    <t xml:space="preserve">Advo</t>
  </si>
  <si>
    <t xml:space="preserve">Legal</t>
  </si>
  <si>
    <t xml:space="preserve">Fiscal</t>
  </si>
  <si>
    <t xml:space="preserve">Contable</t>
  </si>
  <si>
    <t xml:space="preserve">PROGRAMAS Y PROYECTOS EN MATERIA DE ASUNTOS JURÍDICOS</t>
  </si>
  <si>
    <t xml:space="preserve">A</t>
  </si>
  <si>
    <t xml:space="preserve">L</t>
  </si>
  <si>
    <t xml:space="preserve">VALOR_ DOCUMENTAL</t>
  </si>
  <si>
    <t xml:space="preserve">ACTUACIONES Y REPRESENTACIONES EN MATERIA LEGAL</t>
  </si>
  <si>
    <t xml:space="preserve">ASISTENCIA, CONSULTA Y ASESORÍAS</t>
  </si>
  <si>
    <t xml:space="preserve">F</t>
  </si>
  <si>
    <t xml:space="preserve">ESTUDIOS, DICTÁMENES E INFORMES</t>
  </si>
  <si>
    <t xml:space="preserve">JUICIOS CONTRA LA DEPENDENCIA</t>
  </si>
  <si>
    <t xml:space="preserve">C</t>
  </si>
  <si>
    <t xml:space="preserve">JUICIOS DE LA DEPENDENCIA</t>
  </si>
  <si>
    <t xml:space="preserve">AMPAROS</t>
  </si>
  <si>
    <t xml:space="preserve">INTERPOSICIÓN DE RECURSOS ADMINISTRATIVOS</t>
  </si>
  <si>
    <t xml:space="preserve">OPINIONES TÉCNICOS JURÍDICAS</t>
  </si>
  <si>
    <t xml:space="preserve">DESFALCOS, PECULADOS, FRAUDES Y COHECHOS</t>
  </si>
  <si>
    <t xml:space="preserve">INCONFORMIDADES Y PETICIONES</t>
  </si>
  <si>
    <t xml:space="preserve">DELITOS Y FALTAS</t>
  </si>
  <si>
    <t xml:space="preserve">DERECHOS HUMANOS</t>
  </si>
  <si>
    <t xml:space="preserve">SESIONES DEL COMITÉ DE NORMATIVIDAD</t>
  </si>
  <si>
    <t xml:space="preserve">PROCESOS DE PROGRAMACIÓN</t>
  </si>
  <si>
    <t xml:space="preserve">PROGRAMA ANUAL DE INVERSIONES</t>
  </si>
  <si>
    <t xml:space="preserve">REGISTRO PROGRAMÁTICO DE PROYECTOS INSTITUCIONALES</t>
  </si>
  <si>
    <t xml:space="preserve">PROGRAMAS OPERATIVOS ANUALES</t>
  </si>
  <si>
    <t xml:space="preserve">PROGRAMAS Y PROYECTOS EN MATERIA DE ORGANIZACIÓN</t>
  </si>
  <si>
    <t xml:space="preserve">INTEGRACIÓN Y DICTAMEN DE MANUALES DE ORGANIZACIÓN</t>
  </si>
  <si>
    <t xml:space="preserve">INTEGRACIÓN Y DICTAMEN DE MANUALES, NORMAS Y LINEAMIENTOS DE PROCESOS Y PROCEDIMIENTOS</t>
  </si>
  <si>
    <t xml:space="preserve">CERTIFICACIÓN DE CALIDAD DE PROCESOS Y SERVICIOS ADMINISTRATIVOS</t>
  </si>
  <si>
    <t xml:space="preserve">PROGRAMAS Y PROYECTOS EN MATERIA DE PRESUPUESTACIÓN</t>
  </si>
  <si>
    <t xml:space="preserve">EVALUACIÓN Y CONTROL DEL EJERCICIO PRESUPUESTAL</t>
  </si>
  <si>
    <t xml:space="preserve">SESIONES DEL COMITÉ DE MEJORA REGULATORIA INTERNA</t>
  </si>
  <si>
    <t xml:space="preserve">SESIONES DEL COMITÉ DE PROGRAMACIÓN</t>
  </si>
  <si>
    <t xml:space="preserve">DISPOSICIONES EN MATERIA DE RECURSOS HUMANOS</t>
  </si>
  <si>
    <t xml:space="preserve">PROGRAMAS Y PROYECTOS EN MATERIA DE RECURSOS HUMANOS</t>
  </si>
  <si>
    <t xml:space="preserve">EXPEDIENTE ÚNICO DE PERSONAL</t>
  </si>
  <si>
    <t xml:space="preserve">REGISTRO Y CONTROL DE PUESTOS Y PLAZAS</t>
  </si>
  <si>
    <t xml:space="preserve">NÓMINA DE PAGO DE PERSONAL</t>
  </si>
  <si>
    <t xml:space="preserve">RECLUTAMIENTO Y SELECCIÓN DE PERSONAL</t>
  </si>
  <si>
    <t xml:space="preserve">IDENTIFICACIÓN Y ACREDITACIÓN DE PERSONAL</t>
  </si>
  <si>
    <t xml:space="preserve">CONTROL DE ASISTENCIA (VACACIONES, DESCANSOS Y LICENCIAS, INCAPACIDADES, ETC.)</t>
  </si>
  <si>
    <t xml:space="preserve">CONTROL DISCIPLINARIO.</t>
  </si>
  <si>
    <t xml:space="preserve">EVALUACIONES DE CONFIABILIDAD</t>
  </si>
  <si>
    <t xml:space="preserve">ESTÍMULOS Y RECOMPENSAS</t>
  </si>
  <si>
    <t xml:space="preserve">EVALUACIONES Y PROMOCIONES</t>
  </si>
  <si>
    <t xml:space="preserve">EVALUACIÓN DEL DESEMPEÑO</t>
  </si>
  <si>
    <t xml:space="preserve">CONTROL DE PRESTACIONES EN MATERIA ECONÓMICA (FONDO DE AHORRO CAPITALIZABLE, SISTEMA DE AHORRO PARA EL RETIRO, SEGUROS, ETC.)</t>
  </si>
  <si>
    <t xml:space="preserve">PROGRAMAS DE RETIRO VOLUNTARIO</t>
  </si>
  <si>
    <t xml:space="preserve">BECAS</t>
  </si>
  <si>
    <t xml:space="preserve">RELACIONES LABORALES (COMISIONES MIXTAS, SINDICATO NACIONAL DE TRABAJADORES AL SERVICIO DEL ESTADO, CONDICIONES LABORALES).</t>
  </si>
  <si>
    <t xml:space="preserve">SERVICIOS SOCIALES Y CULTURALES Y DE SEGURIDAD E HIGIENE EN EL TRABAJO</t>
  </si>
  <si>
    <t xml:space="preserve">CAPACITACIÓN CONTINUA Y DESARROLLO PROFESIONAL DEL PERSONAL DE ÁREAS ADMINISTRATIVAS</t>
  </si>
  <si>
    <t xml:space="preserve">SERVICIO SOCIAL DE ÁREAS ADMINISTRATIVAS</t>
  </si>
  <si>
    <t xml:space="preserve">CURRÍCULA DE PERSONAL</t>
  </si>
  <si>
    <t xml:space="preserve">EXPEDICIÓN DE CONSTANCIAS Y CREDENCIALES</t>
  </si>
  <si>
    <t xml:space="preserve">SESIONES DEL COMITÉ CENTRAL DE SEGURIDAD Y SALUD EN EL TRABAJO</t>
  </si>
  <si>
    <t xml:space="preserve">PROGRAMAS Y PROYECTOS EN MATERIA DE RECURSOS FINANCIEROS Y CONTABILIDAD GUBERNAMENTAL</t>
  </si>
  <si>
    <t xml:space="preserve">GASTOS O EGRESOS POR PARTIDA PRESUPUESTAL</t>
  </si>
  <si>
    <t xml:space="preserve">INGRESOS</t>
  </si>
  <si>
    <t xml:space="preserve">LIBROS CONTABLES</t>
  </si>
  <si>
    <t xml:space="preserve">FINANCIAMIENTO EXTERNO</t>
  </si>
  <si>
    <t xml:space="preserve">FIDEICOMISO PARA ADMINISTRAR LA CONTRAPRESTACIÓN DEL ARTÍCULO 16 DE LA LEY ADUANERA</t>
  </si>
  <si>
    <t xml:space="preserve">FIDEICOMISO PROGRAMA DE MEJORAMIENTO DE LOS MEDIOS DE INFORMÁTICA Y CONTROL DE LAS AUTORIDADES ADUANERAS</t>
  </si>
  <si>
    <t xml:space="preserve">ASIGNACIÓN Y OPTIMIZACIÓN DE RECURSOS FINANCIEROS</t>
  </si>
  <si>
    <t xml:space="preserve">CUENTAS POR LIQUIDAR CERTIFICADAS</t>
  </si>
  <si>
    <t xml:space="preserve">AMPLIACIONES DEL PRESUPUESTO</t>
  </si>
  <si>
    <t xml:space="preserve">CONCILIACIONES</t>
  </si>
  <si>
    <t xml:space="preserve">ESTADOS FINANCIEROS</t>
  </si>
  <si>
    <t xml:space="preserve">ESTADO DEL EJERCICIO DEL PRESUPUESTO</t>
  </si>
  <si>
    <t xml:space="preserve">FONDO ROTATORIO (REVOLVENTE)</t>
  </si>
  <si>
    <t xml:space="preserve">DISPOSICIONES EN MATERIA DE RECURSOS MATERIALES, OBRA PÚBLICA Y CONSERVACIÓN Y MANTENIMIENTO</t>
  </si>
  <si>
    <t xml:space="preserve">PROGRAMAS Y PROYECTOS EN MATERIA DE RECURSOS MATERIALES, OBRA PÚBLICA, CONSERVACIÓN Y MANTENIMIENTO</t>
  </si>
  <si>
    <t xml:space="preserve">LICITACIONES</t>
  </si>
  <si>
    <t xml:space="preserve">INVITACIÓN A CUANDO MENOS TRES PERSONAS</t>
  </si>
  <si>
    <t xml:space="preserve">ADJUDICACIÓN DIRECTA</t>
  </si>
  <si>
    <t xml:space="preserve">SANCIONES, INCONFORMIDADES Y CONCILIACIONES DERIVADOS DE CONTRATOS</t>
  </si>
  <si>
    <t xml:space="preserve">CONTROL DE CONTRATOS</t>
  </si>
  <si>
    <t xml:space="preserve">SEGUROS Y FIANZAS</t>
  </si>
  <si>
    <t xml:space="preserve">SUSPENSIÓN, RESCISIÓN, TERMINACIÓN DE OBRA PÚBLICA</t>
  </si>
  <si>
    <t xml:space="preserve">ASESORÍA TÉCNICA EN MATERIA DE OBRA PÚBLICA</t>
  </si>
  <si>
    <t xml:space="preserve">CONSERVACIÓN Y MANTENIMIENTO DE LA INFRAESTRUCTURA FÍSICA</t>
  </si>
  <si>
    <t xml:space="preserve">REGISTRO DE PROVEEDORES Y CONTRATISTAS</t>
  </si>
  <si>
    <t xml:space="preserve">ARRENDAMIENTOS</t>
  </si>
  <si>
    <t xml:space="preserve">DISPOSICIONES DE ACTIVO FIJO</t>
  </si>
  <si>
    <t xml:space="preserve">INVENTARIO FÍSICO Y CONTROL DE BIENES MUEBLES</t>
  </si>
  <si>
    <t xml:space="preserve">BIENES SEMOVIENTES</t>
  </si>
  <si>
    <t xml:space="preserve">INVENTARIO FÍSICO Y CONTROL DE BIENES INMUEBLES</t>
  </si>
  <si>
    <t xml:space="preserve">CONCESIÓN DE ESPACIOS EN IMUEBLES OCUPADOS</t>
  </si>
  <si>
    <t xml:space="preserve">ALMACENAMIENTO, CONTROL Y DISTRIBUCIÓN DE BIENES MUEBLES</t>
  </si>
  <si>
    <t xml:space="preserve">CONTROL Y SEGUIMIENTO DE OBRAS Y REMODELACIONES</t>
  </si>
  <si>
    <t xml:space="preserve">COMITÉS Y SUBCOMITÉS DE ADQUISICIONES, ARRENDAMIENTOS Y SERVICIOS</t>
  </si>
  <si>
    <t xml:space="preserve">COMITÉ DE ENAJENACIÓN DE BIENES MUEBLES E INMUEBLES</t>
  </si>
  <si>
    <t xml:space="preserve">COMITÉ DE OBRA PÚBLICA</t>
  </si>
  <si>
    <t xml:space="preserve">COMITÉ INTERNO PARA EL USO EFICIENTE DE LA ENERGÍA Y SISTEMAS DE MANEJO AMBIENTAL "</t>
  </si>
  <si>
    <t xml:space="preserve">DISPOSICIONES EN MATERIA DE SERVICIOS GENERALES</t>
  </si>
  <si>
    <t xml:space="preserve">PROGRAMAS Y PROYECTOS EN MATERIA DE SERVICIOS GENERALES</t>
  </si>
  <si>
    <t xml:space="preserve">SERVICIOS BÁSICOS (ENERGÍA ELÉCTRICA, AGUA, PREDIAL, ETC.)</t>
  </si>
  <si>
    <t xml:space="preserve">SERVICIOS DE EMBALAJE, FLETES Y MANIOBRAS</t>
  </si>
  <si>
    <t xml:space="preserve">SERVICIOS DE SEGURIDAD Y VIGILANCIA</t>
  </si>
  <si>
    <t xml:space="preserve">CONTROL Y SEGURIDAD INSTITUCIONAL</t>
  </si>
  <si>
    <t xml:space="preserve">SERVICIOS DE LAVANDERÍA, LIMPIEZA, HIGIENE Y FUMIGACIÓN</t>
  </si>
  <si>
    <t xml:space="preserve">SERVICIOS DE TRANSPORTACIÓN</t>
  </si>
  <si>
    <t xml:space="preserve">SERVICIOS DE TELEFONÍA, TELEFONÍA CELULAR Y RADIOLOCALIZACIÓN</t>
  </si>
  <si>
    <t xml:space="preserve">SERVICIO POSTAL Y TELECOMUNICACIONES</t>
  </si>
  <si>
    <t xml:space="preserve">SERVICIOS ESPECIALIZADOS DE MENSAJERÍA</t>
  </si>
  <si>
    <t xml:space="preserve">MANTENIMIENTO, CONSERVACIÓN E INSTALACIÓN DE MOBILIARIO</t>
  </si>
  <si>
    <t xml:space="preserve">MANTENIMIENTO, CONSERVACIÓN E INSTALACIÓN DE EQUIPO DE CÓMPUTO</t>
  </si>
  <si>
    <t xml:space="preserve">CONTROL DE PARQUE VEHICULAR</t>
  </si>
  <si>
    <t xml:space="preserve">CONTROL DE COMBUSTIBLE</t>
  </si>
  <si>
    <t xml:space="preserve">CONTROL Y SERVICIOS EN AUDITORIOS Y SALAS</t>
  </si>
  <si>
    <t xml:space="preserve">PROTECCIÓN CIVIL</t>
  </si>
  <si>
    <t xml:space="preserve">DISPOSICIONES EN MATERIA DE TELECOMUNICACIONES</t>
  </si>
  <si>
    <t xml:space="preserve">PROGRAMAS Y PROYECTOS EN MATERIA DE TELECOMUNICACIONES</t>
  </si>
  <si>
    <t xml:space="preserve">NORMATIVIDAD TECNOLÓGICA</t>
  </si>
  <si>
    <t xml:space="preserve">DESARROLLO E INFRAESTRUCTURA DE TELECOMUNICACIONES</t>
  </si>
  <si>
    <t xml:space="preserve">SOPORTE A LOS SERVICIOS DE LA OPERACIÓN LOCAL </t>
  </si>
  <si>
    <t xml:space="preserve">OPERACIÓN DE INFRAESTRUCTURA EXTERNA Y SERVICIOS TECNOLÓGICOS</t>
  </si>
  <si>
    <t xml:space="preserve">OPERACIÓN DE INFRAESTRUCTURA INTERNA Y SERVICIOS TECNOLÓGICOS </t>
  </si>
  <si>
    <t xml:space="preserve">DISPOSICIONES EN MATERIA INFORMÁTICA</t>
  </si>
  <si>
    <t xml:space="preserve">PROGRAMAS Y PROYECTOS EN MATERIA DE INFORMÁTICA</t>
  </si>
  <si>
    <t xml:space="preserve">SEGURIDAD INFORMÁTICA</t>
  </si>
  <si>
    <t xml:space="preserve">DESARROLLO DE SISTEMAS</t>
  </si>
  <si>
    <t xml:space="preserve">AUTOMATIZACIÓN DE PROCESOS</t>
  </si>
  <si>
    <t xml:space="preserve">ADMINISTRACIÓN Y SERVICIOS DE ARCHIVO</t>
  </si>
  <si>
    <t xml:space="preserve">ADMINISTRACIÓN Y SERVICIOS DE CORRESPONDENCIA</t>
  </si>
  <si>
    <t xml:space="preserve">INSTRUMENTOS DE CONSULTA</t>
  </si>
  <si>
    <t xml:space="preserve">PROCESOS TÉCNICOS EN LOS SERVICIOS DE INFORMACIÓN</t>
  </si>
  <si>
    <t xml:space="preserve">DISPOSICIONES EN MATERIA DE COMUNICACIÓN SOCIAL</t>
  </si>
  <si>
    <t xml:space="preserve">PROGRAMAS Y PROYECTOS EN MATERIA DE COMUNICACIÓN SOCIAL</t>
  </si>
  <si>
    <t xml:space="preserve">MATERIAL MULTIMEDIA</t>
  </si>
  <si>
    <t xml:space="preserve">DISPOSICIONES EN MATERIA DE RELACIONES PÚBLICAS</t>
  </si>
  <si>
    <t xml:space="preserve">ENCUESTAS DE OPINIÓN</t>
  </si>
  <si>
    <t xml:space="preserve">DISPOSICIONES EN MATERIA DE CONTROL Y AUDITORÍA</t>
  </si>
  <si>
    <t xml:space="preserve">PROGRAMAS Y PROYECTOS EN MATERIA DE CONTROL Y AUDITORIA</t>
  </si>
  <si>
    <t xml:space="preserve">AUDITORÍAS</t>
  </si>
  <si>
    <t xml:space="preserve">VISITADURÍAS</t>
  </si>
  <si>
    <t xml:space="preserve">REVISIONES DE RUBROS ESPECÍFICOS</t>
  </si>
  <si>
    <t xml:space="preserve">SEGUIMIENTO A LA APLICACIÓN EN MEDIDAS O RECOMENDACIONES</t>
  </si>
  <si>
    <t xml:space="preserve">PARTICIPACIÓN EN COMITÉS</t>
  </si>
  <si>
    <t xml:space="preserve">REQUERIMIENTOS DE INFORMACIÓN A DEPENDENCIAS Y ENTIDADES</t>
  </si>
  <si>
    <t xml:space="preserve">QUEJAS Y DENUNCIAS DE ACTIVIDADES PÚBLICAS</t>
  </si>
  <si>
    <t xml:space="preserve">PETICIONES, SUGERENCIAS Y RECOMENDACIONES</t>
  </si>
  <si>
    <t xml:space="preserve">RESPONSABILIDADES</t>
  </si>
  <si>
    <t xml:space="preserve">INCONFORMIDADES</t>
  </si>
  <si>
    <t xml:space="preserve">INHABILITACIONES</t>
  </si>
  <si>
    <t xml:space="preserve">DECLARACIONES PATRIMONIALES</t>
  </si>
  <si>
    <t xml:space="preserve">ENTREGA–RECEPCIÓN</t>
  </si>
  <si>
    <t xml:space="preserve">LIBROS BLANCOS</t>
  </si>
  <si>
    <t xml:space="preserve">DISPOSICIONES EN MATERIA DE PLANEACIÓN</t>
  </si>
  <si>
    <t xml:space="preserve">PROGRAMAS Y PROYECTOS EN MATERIA DE INFORMACIÓN Y EVALUACIÓN</t>
  </si>
  <si>
    <t xml:space="preserve">PROGRAMAS DE ACCIÓN</t>
  </si>
  <si>
    <t xml:space="preserve">SISTEMAS DE INFORMACIÓN ESTADÍSTICA DE LA DEPENDENCIA</t>
  </si>
  <si>
    <t xml:space="preserve">DESARROLLO DE ENCUESTAS</t>
  </si>
  <si>
    <t xml:space="preserve">INFORME DE LABORES</t>
  </si>
  <si>
    <t xml:space="preserve">INDICADORES</t>
  </si>
  <si>
    <t xml:space="preserve">INDICADORES DE DESEMPEÑO, CALIDAD Y PRODUCTIVIDAD</t>
  </si>
  <si>
    <t xml:space="preserve">MODELOS DE ORGANIZACIÓN</t>
  </si>
  <si>
    <t xml:space="preserve">ARQUITECTURA INSTITUCIONAL </t>
  </si>
  <si>
    <t xml:space="preserve">DISPOSICIONES EN MATERIA DE ACCESO A LA INFORMACIÓN</t>
  </si>
  <si>
    <t xml:space="preserve">PROGRAMAS Y PROYECTOS EN MATERIA DE ACCESO A LA INFORMACIÓN</t>
  </si>
  <si>
    <t xml:space="preserve">PROGRAMAS Y PROYECTOS EN MATERIA DE TRANSPARENCIA Y COMBATE A LA CORRUPCIÓN</t>
  </si>
  <si>
    <t xml:space="preserve">COMITÉ DE INFORMACIÓN</t>
  </si>
  <si>
    <t xml:space="preserve">SOLICITUDES DE ACCESO A LA INFORMACIÓN</t>
  </si>
  <si>
    <t xml:space="preserve">PORTAL DE TRANSPARENCIA</t>
  </si>
  <si>
    <t xml:space="preserve">CLASIFICACIÓN DE INFORMACIÓN RESERVADA</t>
  </si>
  <si>
    <t xml:space="preserve">SISTEMAS DE DATOS PERSONALES</t>
  </si>
  <si>
    <t xml:space="preserve">SESIONES DE LA JUNTA DE GOBIERNO</t>
  </si>
  <si>
    <t xml:space="preserve">INSCRIPCIÓN, ACTUALIZACIÓN Y BAJAS DE USUARIOS</t>
  </si>
  <si>
    <t xml:space="preserve">MEDIOS DE AUTENTICACIÓN DE IDENTIDAD DEL USUARIO</t>
  </si>
  <si>
    <t xml:space="preserve">ADMINISTRACIÓN Y OPERACIÓN DE SERVICIOS AL USUARIO</t>
  </si>
  <si>
    <t xml:space="preserve">REGISTROS, INFORMES Y DICTÁMENES RELACIONADOS CON LA CLASIFICACIÓN DE MERCANCÍAS DE COMERCIO EXTERIOR</t>
  </si>
  <si>
    <t xml:space="preserve">CONSULTAS, AUTORIZACIONES, PRÓRROGAS, SUSPENSIONES, REVOCACIONES Y CANCELACIONES, Y DECLARATORIAS FISCALES Y/O ADUANERAS</t>
  </si>
  <si>
    <t xml:space="preserve">QUEJAS DE LA PROCURADURIA DE LA DEFENSA DEL CONTRIBUYENTE</t>
  </si>
  <si>
    <t xml:space="preserve">ANÁLISIS, Y DICTAMEN DE SOLICITUDES DE AUTORIZACIÓN, TRÁMITES, PERMISOS Y AVISOS FISCALES Y DE COMERCIO EXTERIOR.</t>
  </si>
  <si>
    <t xml:space="preserve">ADMINISTRACIÓN Y DISEÑO DE FORMAS OFICIALES TRIBUTARIAS Y ADUANERAS</t>
  </si>
  <si>
    <t xml:space="preserve">ACCCIONES PREVIAS AL DESPACHO ADUANERO</t>
  </si>
  <si>
    <t xml:space="preserve">PROCESAMIENTO DE DECLARACIONES</t>
  </si>
  <si>
    <t xml:space="preserve">OPERACIÓN DE PAGOS</t>
  </si>
  <si>
    <t xml:space="preserve">DEVOLUCIONES</t>
  </si>
  <si>
    <t xml:space="preserve">COMPENSACIONES</t>
  </si>
  <si>
    <t xml:space="preserve">PROMOCIÓN DEL CUMPLIMIENTO DE OBLIGACIONES FISCALES</t>
  </si>
  <si>
    <t xml:space="preserve">OPERACIÓN DE CONTROL DE OBLIGACIONES FISCALES Y DE COMERCIO EXTERIOR</t>
  </si>
  <si>
    <t xml:space="preserve">GESTIÓN DE OMISIONES DE OBLIGACIONES FISCALES Y DE COMERCIO EXTERIOR.</t>
  </si>
  <si>
    <t xml:space="preserve">ANÁLISIS Y SEGUIMIENTO AL CUMPLIMIENTO DE OBLIGACIONES FISCALES Y DE COMERCIO EXTERIOR.</t>
  </si>
  <si>
    <t xml:space="preserve">PLANEACIÓN DE LA OPERACIÓN FISCALIZADORA</t>
  </si>
  <si>
    <t xml:space="preserve">ACTOS DE FISCALIZACIÓN</t>
  </si>
  <si>
    <t xml:space="preserve">SEGUIMIENTO ESTRATÉGICO A LA OPERACIÓN FISCALIZADORA</t>
  </si>
  <si>
    <t xml:space="preserve">GENERACIÓN DE INFORMACIÓN Y PLANEACIÓN DE LA COBRANZA</t>
  </si>
  <si>
    <t xml:space="preserve">INVENTARIO, CONTROL DE CRÉDITOS Y BÓVEDA DE CRÉDITOS</t>
  </si>
  <si>
    <t xml:space="preserve">COBRANZA PERSUASIVA, SECTOR GOBIERNO Y PLANEACIÓN</t>
  </si>
  <si>
    <t xml:space="preserve">CRÉDITOS FISCALES</t>
  </si>
  <si>
    <t xml:space="preserve">PROCEDIMIENTO CONTENCIOSO, AMPARO Y ESPECIALES</t>
  </si>
  <si>
    <t xml:space="preserve">DEFENSA DEL INTERÉS FISCAL EN PRIMERA Y SEGUNDA INSTANCIA</t>
  </si>
  <si>
    <t xml:space="preserve">ASUNTOS MERCANTILES Y CIVILES</t>
  </si>
  <si>
    <t xml:space="preserve">ASUNTOS PENALES</t>
  </si>
  <si>
    <t xml:space="preserve">INTERPOSICIÓN DE LOS MEDIOS DE IMPUGNACIÓN DE RESOLUCIONES ADMINISTRATIVAS Y PROCEDIMIENTOS ADMINISTRATIVOS</t>
  </si>
  <si>
    <t xml:space="preserve">ACTIVIDADES VULNERABLES</t>
  </si>
  <si>
    <t xml:space="preserve">ADMINISTRACIÓN Y FORMALIZACIÓN DE LAS RELACIONES INTERINSTITUCIONALES</t>
  </si>
  <si>
    <t xml:space="preserve">MODELOS DE INFORMACIÓ y RIESGO</t>
  </si>
  <si>
    <t xml:space="preserve">Seleccionar Código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</si>
</sst>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dd/mmm/yyyy"/>
  </numFmts>
  <fonts count="3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9"/>
      <color rgb="FF000000"/>
      <name val="Arial Narrow"/>
      <family val="0"/>
      <charset val="1"/>
    </font>
    <font>
      <b val="true"/>
      <sz val="14"/>
      <color rgb="FF000000"/>
      <name val="Arial Narrow"/>
      <family val="0"/>
      <charset val="1"/>
    </font>
    <font>
      <sz val="11"/>
      <color rgb="FF000000"/>
      <name val="Arial Narrow"/>
      <family val="0"/>
      <charset val="1"/>
    </font>
    <font>
      <b val="true"/>
      <sz val="9"/>
      <color rgb="FF000000"/>
      <name val="Montserrat"/>
      <family val="0"/>
      <charset val="1"/>
    </font>
    <font>
      <b val="true"/>
      <sz val="8"/>
      <color rgb="FFFFFFFF"/>
      <name val="Montserrat"/>
      <family val="0"/>
      <charset val="1"/>
    </font>
    <font>
      <b val="true"/>
      <sz val="9"/>
      <color rgb="FF000000"/>
      <name val="Arial Narrow"/>
      <family val="0"/>
      <charset val="1"/>
    </font>
    <font>
      <b val="true"/>
      <sz val="8"/>
      <name val="Montserrat"/>
      <family val="0"/>
      <charset val="1"/>
    </font>
    <font>
      <b val="true"/>
      <sz val="12"/>
      <color rgb="FF000000"/>
      <name val="Montserrat"/>
      <family val="0"/>
      <charset val="1"/>
    </font>
    <font>
      <sz val="9"/>
      <color rgb="FF000000"/>
      <name val="Montserrat"/>
      <family val="0"/>
      <charset val="1"/>
    </font>
    <font>
      <sz val="8"/>
      <color rgb="FF000000"/>
      <name val="Montserrat"/>
      <family val="0"/>
      <charset val="1"/>
    </font>
    <font>
      <b val="true"/>
      <sz val="8"/>
      <color rgb="FF000000"/>
      <name val="Montserrat"/>
      <family val="0"/>
      <charset val="1"/>
    </font>
    <font>
      <u val="single"/>
      <sz val="11"/>
      <color rgb="FF0000FF"/>
      <name val="Calibri"/>
      <family val="0"/>
      <charset val="1"/>
    </font>
    <font>
      <sz val="6"/>
      <name val="Montserrat"/>
      <family val="0"/>
      <charset val="1"/>
    </font>
    <font>
      <b val="true"/>
      <sz val="5"/>
      <name val="Montserrat"/>
      <family val="0"/>
      <charset val="1"/>
    </font>
    <font>
      <sz val="5"/>
      <name val="Montserrat"/>
      <family val="0"/>
      <charset val="1"/>
    </font>
    <font>
      <b val="true"/>
      <sz val="7"/>
      <color rgb="FFFFFFFF"/>
      <name val="Montserrat"/>
      <family val="0"/>
      <charset val="1"/>
    </font>
    <font>
      <sz val="9"/>
      <name val="Montserrat"/>
      <family val="0"/>
      <charset val="1"/>
    </font>
    <font>
      <b val="true"/>
      <sz val="9"/>
      <color rgb="FFFFFFFF"/>
      <name val="Montserrat"/>
      <family val="0"/>
      <charset val="1"/>
    </font>
    <font>
      <sz val="9"/>
      <color rgb="FFFFFFFF"/>
      <name val="Montserrat"/>
      <family val="0"/>
      <charset val="1"/>
    </font>
    <font>
      <sz val="9"/>
      <color rgb="FF000000"/>
      <name val="Soberana Sans"/>
      <family val="0"/>
      <charset val="1"/>
    </font>
    <font>
      <b val="true"/>
      <sz val="9"/>
      <color rgb="FF000000"/>
      <name val="Montserrat"/>
      <family val="0"/>
    </font>
    <font>
      <b val="true"/>
      <sz val="14"/>
      <color rgb="FF000000"/>
      <name val="Montserrat"/>
      <family val="0"/>
    </font>
    <font>
      <b val="true"/>
      <sz val="11"/>
      <color rgb="FF000000"/>
      <name val="Montserrat"/>
      <family val="0"/>
      <charset val="1"/>
    </font>
    <font>
      <b val="true"/>
      <sz val="10"/>
      <color rgb="FF000000"/>
      <name val="Montserrat"/>
      <family val="0"/>
      <charset val="1"/>
    </font>
    <font>
      <b val="true"/>
      <sz val="14"/>
      <color rgb="FF000000"/>
      <name val="Montserrat"/>
      <family val="0"/>
      <charset val="1"/>
    </font>
    <font>
      <sz val="11"/>
      <color rgb="FF000000"/>
      <name val="Montserrat"/>
      <family val="0"/>
      <charset val="1"/>
    </font>
    <font>
      <sz val="9"/>
      <color rgb="FF0000FF"/>
      <name val="Montserrat"/>
      <family val="0"/>
      <charset val="1"/>
    </font>
    <font>
      <sz val="7"/>
      <color rgb="FF000000"/>
      <name val="Montserrat"/>
      <family val="0"/>
      <charset val="1"/>
    </font>
    <font>
      <sz val="10"/>
      <name val="Soberana Sans"/>
      <family val="0"/>
      <charset val="1"/>
    </font>
    <font>
      <b val="true"/>
      <sz val="5"/>
      <color rgb="FFFFFFFF"/>
      <name val="Montserrat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C0504D"/>
        <bgColor rgb="FF993366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1" fillId="0" borderId="5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3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5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2" borderId="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1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180" wrapText="tru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3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1" fillId="3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3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3" fillId="3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13" fillId="3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9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2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2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2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22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22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8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2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3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3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7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33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3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7" xfId="23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2" xfId="22"/>
    <cellStyle name="Normal 3" xfId="23"/>
    <cellStyle name="*unknown*" xfId="20" builtinId="8"/>
  </cellStyles>
  <dxfs count="9">
    <dxf>
      <fill>
        <patternFill patternType="solid">
          <fgColor rgb="FF92D050"/>
        </patternFill>
      </fill>
    </dxf>
    <dxf>
      <fill>
        <patternFill patternType="solid">
          <fgColor rgb="FFC3D69B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FC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0000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35</xdr:col>
      <xdr:colOff>152280</xdr:colOff>
      <xdr:row>0</xdr:row>
      <xdr:rowOff>147960</xdr:rowOff>
    </xdr:from>
    <xdr:to>
      <xdr:col>49</xdr:col>
      <xdr:colOff>67680</xdr:colOff>
      <xdr:row>3</xdr:row>
      <xdr:rowOff>180360</xdr:rowOff>
    </xdr:to>
    <xdr:sp>
      <xdr:nvSpPr>
        <xdr:cNvPr id="0" name="19 CuadroTexto"/>
        <xdr:cNvSpPr/>
      </xdr:nvSpPr>
      <xdr:spPr>
        <a:xfrm>
          <a:off x="11403720" y="147960"/>
          <a:ext cx="5163120" cy="6066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  <a:ea typeface="Arial"/>
            </a:rPr>
            <a:t>Administración General de Recursos y Servicios 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  <a:ea typeface="Arial"/>
            </a:rPr>
            <a:t>Administración Central de Recursos Materiales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  <a:ea typeface="Arial"/>
            </a:rPr>
            <a:t>Administración de Recursos Materiales "5"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  <a:ea typeface="Arial"/>
            </a:rPr>
            <a:t>INFORME TRIMESTRAL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s-MX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32040</xdr:rowOff>
    </xdr:from>
    <xdr:to>
      <xdr:col>12</xdr:col>
      <xdr:colOff>229320</xdr:colOff>
      <xdr:row>4</xdr:row>
      <xdr:rowOff>38520</xdr:rowOff>
    </xdr:to>
    <xdr:pic>
      <xdr:nvPicPr>
        <xdr:cNvPr id="1" name="Imagen 11" descr="http://10.228.130.157/LinGraficos/paginas/logos/Logo_SHCP_SAT.jpg"/>
        <xdr:cNvPicPr/>
      </xdr:nvPicPr>
      <xdr:blipFill>
        <a:blip r:embed="rId1"/>
        <a:stretch/>
      </xdr:blipFill>
      <xdr:spPr>
        <a:xfrm>
          <a:off x="0" y="32040"/>
          <a:ext cx="3932640" cy="761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4680</xdr:colOff>
      <xdr:row>0</xdr:row>
      <xdr:rowOff>0</xdr:rowOff>
    </xdr:from>
    <xdr:to>
      <xdr:col>1</xdr:col>
      <xdr:colOff>4416840</xdr:colOff>
      <xdr:row>3</xdr:row>
      <xdr:rowOff>47160</xdr:rowOff>
    </xdr:to>
    <xdr:pic>
      <xdr:nvPicPr>
        <xdr:cNvPr id="2" name="Imagen 1" descr=""/>
        <xdr:cNvPicPr/>
      </xdr:nvPicPr>
      <xdr:blipFill>
        <a:blip r:embed="rId1"/>
        <a:stretch/>
      </xdr:blipFill>
      <xdr:spPr>
        <a:xfrm>
          <a:off x="4680" y="0"/>
          <a:ext cx="521784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28440</xdr:colOff>
      <xdr:row>0</xdr:row>
      <xdr:rowOff>0</xdr:rowOff>
    </xdr:from>
    <xdr:to>
      <xdr:col>2</xdr:col>
      <xdr:colOff>7009920</xdr:colOff>
      <xdr:row>3</xdr:row>
      <xdr:rowOff>47160</xdr:rowOff>
    </xdr:to>
    <xdr:pic>
      <xdr:nvPicPr>
        <xdr:cNvPr id="3" name="Imagen 1" descr=""/>
        <xdr:cNvPicPr/>
      </xdr:nvPicPr>
      <xdr:blipFill>
        <a:blip r:embed="rId1"/>
        <a:stretch/>
      </xdr:blipFill>
      <xdr:spPr>
        <a:xfrm>
          <a:off x="5178960" y="0"/>
          <a:ext cx="698148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mailto:alberto.chamorro@sat.gob.mx" TargetMode="External"/><Relationship Id="rId2" Type="http://schemas.openxmlformats.org/officeDocument/2006/relationships/hyperlink" Target="mailto:maria.guadarrama@sat.gob.mx" TargetMode="External"/><Relationship Id="rId3" Type="http://schemas.openxmlformats.org/officeDocument/2006/relationships/hyperlink" Target="mailto:manuel.tejeda@dssat.sat.gob.mx" TargetMode="External"/><Relationship Id="rId4" Type="http://schemas.openxmlformats.org/officeDocument/2006/relationships/hyperlink" Target="mailto:laura.mena@sat.gob.mx" TargetMode="External"/><Relationship Id="rId5" Type="http://schemas.openxmlformats.org/officeDocument/2006/relationships/hyperlink" Target="mailto:abraham.moreno@sat.gob.mx" TargetMode="External"/><Relationship Id="rId6" Type="http://schemas.openxmlformats.org/officeDocument/2006/relationships/hyperlink" Target="mailto:jesus.espinosal@sat.gob.mx" TargetMode="External"/><Relationship Id="rId7" Type="http://schemas.openxmlformats.org/officeDocument/2006/relationships/hyperlink" Target="mailto:karla.perez@sat.gob.mx" TargetMode="External"/><Relationship Id="rId8" Type="http://schemas.openxmlformats.org/officeDocument/2006/relationships/hyperlink" Target="mailto:juan.villa@sat.gob.mx" TargetMode="External"/><Relationship Id="rId9" Type="http://schemas.openxmlformats.org/officeDocument/2006/relationships/hyperlink" Target="mailto:julia.sanchez@sat.gob.mx" TargetMode="External"/><Relationship Id="rId10" Type="http://schemas.openxmlformats.org/officeDocument/2006/relationships/hyperlink" Target="mailto:lorenzo.gorostiza@sat.gob.mx" TargetMode="External"/><Relationship Id="rId11" Type="http://schemas.openxmlformats.org/officeDocument/2006/relationships/hyperlink" Target="mailto:andres.dautt@sat.gob.mx" TargetMode="External"/><Relationship Id="rId12" Type="http://schemas.openxmlformats.org/officeDocument/2006/relationships/hyperlink" Target="mailto:alma.vidrio@sat.gob.mx" TargetMode="External"/><Relationship Id="rId13" Type="http://schemas.openxmlformats.org/officeDocument/2006/relationships/hyperlink" Target="mailto:manuel.quintero@sat.gob.mx" TargetMode="External"/><Relationship Id="rId14" Type="http://schemas.openxmlformats.org/officeDocument/2006/relationships/hyperlink" Target="mailto:julio.caamal@sat.gob.mx" TargetMode="External"/><Relationship Id="rId15" Type="http://schemas.openxmlformats.org/officeDocument/2006/relationships/hyperlink" Target="mailto:gilberta.cruz@sat.gob.mx" TargetMode="External"/><Relationship Id="rId16" Type="http://schemas.openxmlformats.org/officeDocument/2006/relationships/hyperlink" Target="mailto:tania.rubioz@sat.gob.mx" TargetMode="External"/><Relationship Id="rId17" Type="http://schemas.openxmlformats.org/officeDocument/2006/relationships/hyperlink" Target="mailto:maricela.jarquina@sat.gob.mx" TargetMode="External"/><Relationship Id="rId18" Type="http://schemas.openxmlformats.org/officeDocument/2006/relationships/hyperlink" Target="mailto:manuel.reyes@sat.gob.mx" TargetMode="External"/><Relationship Id="rId19" Type="http://schemas.openxmlformats.org/officeDocument/2006/relationships/hyperlink" Target="mailto:rocio.mijangosd@sat.gob.mx" TargetMode="External"/><Relationship Id="rId20" Type="http://schemas.openxmlformats.org/officeDocument/2006/relationships/hyperlink" Target="mailto:jesus.vazquez@sat.gob.mx" TargetMode="External"/><Relationship Id="rId21" Type="http://schemas.openxmlformats.org/officeDocument/2006/relationships/hyperlink" Target="mailto:nalleli.contreras@sat.gob.mx" TargetMode="External"/><Relationship Id="rId22" Type="http://schemas.openxmlformats.org/officeDocument/2006/relationships/hyperlink" Target="mailto:hector.salinas@sat.gob.mx" TargetMode="External"/><Relationship Id="rId23" Type="http://schemas.openxmlformats.org/officeDocument/2006/relationships/hyperlink" Target="mailto:marisol.diazc@sat.gob.mx" TargetMode="External"/><Relationship Id="rId24" Type="http://schemas.openxmlformats.org/officeDocument/2006/relationships/hyperlink" Target="mailto:cesar.silva@sat.gob.mx" TargetMode="External"/><Relationship Id="rId25" Type="http://schemas.openxmlformats.org/officeDocument/2006/relationships/hyperlink" Target="mailto:benjamin.jimenezs@sat.gob.mx" TargetMode="External"/><Relationship Id="rId26" Type="http://schemas.openxmlformats.org/officeDocument/2006/relationships/hyperlink" Target="mailto:jorge.garcia@sat.gob.mx" TargetMode="External"/><Relationship Id="rId27" Type="http://schemas.openxmlformats.org/officeDocument/2006/relationships/hyperlink" Target="mailto:julio.castillor@sat.gob.mx" TargetMode="External"/><Relationship Id="rId28" Type="http://schemas.openxmlformats.org/officeDocument/2006/relationships/hyperlink" Target="mailto:roberto.tovar@sat.gob.mx" TargetMode="External"/><Relationship Id="rId29" Type="http://schemas.openxmlformats.org/officeDocument/2006/relationships/hyperlink" Target="mailto:martha.sanchez@sat.gob.mx" TargetMode="External"/><Relationship Id="rId30" Type="http://schemas.openxmlformats.org/officeDocument/2006/relationships/hyperlink" Target="mailto:daniel.guido@sat.gob.mx" TargetMode="External"/><Relationship Id="rId31" Type="http://schemas.openxmlformats.org/officeDocument/2006/relationships/hyperlink" Target="mailto:alonso.castaneda@sat.gob.mx" TargetMode="External"/><Relationship Id="rId32" Type="http://schemas.openxmlformats.org/officeDocument/2006/relationships/hyperlink" Target="mailto:marco.correa@sat.gob.mx" TargetMode="External"/><Relationship Id="rId33" Type="http://schemas.openxmlformats.org/officeDocument/2006/relationships/hyperlink" Target="mailto:reyes.ornelas@sat.gob.mx" TargetMode="External"/><Relationship Id="rId34" Type="http://schemas.openxmlformats.org/officeDocument/2006/relationships/hyperlink" Target="mailto:irma.gonzalez@sat.gob.mx" TargetMode="External"/><Relationship Id="rId35" Type="http://schemas.openxmlformats.org/officeDocument/2006/relationships/hyperlink" Target="mailto:martha.banda@sat.gob.mx" TargetMode="External"/><Relationship Id="rId36" Type="http://schemas.openxmlformats.org/officeDocument/2006/relationships/hyperlink" Target="mailto:hugo.medina@sat.gob.mx" TargetMode="External"/><Relationship Id="rId37" Type="http://schemas.openxmlformats.org/officeDocument/2006/relationships/hyperlink" Target="mailto:miguel.banuelos@sat.gob.mx" TargetMode="External"/><Relationship Id="rId38" Type="http://schemas.openxmlformats.org/officeDocument/2006/relationships/hyperlink" Target="mailto:yolanda.torres@sat.gob.mx" TargetMode="External"/><Relationship Id="rId39" Type="http://schemas.openxmlformats.org/officeDocument/2006/relationships/hyperlink" Target="mailto:pedro.soancatl@sat.gob.mx" TargetMode="External"/><Relationship Id="rId40" Type="http://schemas.openxmlformats.org/officeDocument/2006/relationships/hyperlink" Target="mailto:librada.talavera@sat.gob.mx" TargetMode="External"/><Relationship Id="rId41" Type="http://schemas.openxmlformats.org/officeDocument/2006/relationships/hyperlink" Target="mailto:arturo.acunav@sat.gob.mx" TargetMode="External"/><Relationship Id="rId42" Type="http://schemas.openxmlformats.org/officeDocument/2006/relationships/hyperlink" Target="mailto:rosalba.pena@sat.gob.mx" TargetMode="External"/><Relationship Id="rId43" Type="http://schemas.openxmlformats.org/officeDocument/2006/relationships/hyperlink" Target="mailto:flavio.rueda@sat.gob.mx" TargetMode="External"/><Relationship Id="rId44" Type="http://schemas.openxmlformats.org/officeDocument/2006/relationships/hyperlink" Target="mailto:humberto.guzman@sat.gob.mx" TargetMode="External"/><Relationship Id="rId45" Type="http://schemas.openxmlformats.org/officeDocument/2006/relationships/hyperlink" Target="mailto:lourdes.castillo@sat.gob.mx" TargetMode="External"/><Relationship Id="rId46" Type="http://schemas.openxmlformats.org/officeDocument/2006/relationships/hyperlink" Target="mailto:rosamaria.fernandez@sat.gob.mx" TargetMode="External"/><Relationship Id="rId47" Type="http://schemas.openxmlformats.org/officeDocument/2006/relationships/hyperlink" Target="mailto:wendy.cruz@sat.gob.mx" TargetMode="External"/><Relationship Id="rId48" Type="http://schemas.openxmlformats.org/officeDocument/2006/relationships/hyperlink" Target="mailto:martin.martinez@sat.gob.mx" TargetMode="External"/><Relationship Id="rId49" Type="http://schemas.openxmlformats.org/officeDocument/2006/relationships/hyperlink" Target="mailto:gerardo.ortizg@sat.gob.mx" TargetMode="External"/><Relationship Id="rId50" Type="http://schemas.openxmlformats.org/officeDocument/2006/relationships/hyperlink" Target="mailto:saul.cardozar@sat.gob.mx" TargetMode="External"/><Relationship Id="rId51" Type="http://schemas.openxmlformats.org/officeDocument/2006/relationships/hyperlink" Target="mailto:ma.revilla@sat.gob.mx" TargetMode="External"/><Relationship Id="rId52" Type="http://schemas.openxmlformats.org/officeDocument/2006/relationships/hyperlink" Target="mailto:tania.gomez@sat.gob.mx" TargetMode="External"/><Relationship Id="rId53" Type="http://schemas.openxmlformats.org/officeDocument/2006/relationships/hyperlink" Target="mailto:enrique.delrio@sat.gob.mx" TargetMode="External"/><Relationship Id="rId54" Type="http://schemas.openxmlformats.org/officeDocument/2006/relationships/hyperlink" Target="mailto:leticia.gardu&#241;o@sat.gob.mx" TargetMode="External"/><Relationship Id="rId55" Type="http://schemas.openxmlformats.org/officeDocument/2006/relationships/hyperlink" Target="mailto:victor.reyes@sat.gob.mx" TargetMode="External"/><Relationship Id="rId56" Type="http://schemas.openxmlformats.org/officeDocument/2006/relationships/hyperlink" Target="mailto:alberto.perezr@dat.gob.mx" TargetMode="External"/><Relationship Id="rId57" Type="http://schemas.openxmlformats.org/officeDocument/2006/relationships/hyperlink" Target="mailto:maria.reynagau@sat.gob.mx" TargetMode="External"/><Relationship Id="rId58" Type="http://schemas.openxmlformats.org/officeDocument/2006/relationships/hyperlink" Target="mailto:salvador.valdez@sat.gob.mx" TargetMode="External"/><Relationship Id="rId59" Type="http://schemas.openxmlformats.org/officeDocument/2006/relationships/hyperlink" Target="mailto:luis.caballero.e@sat.gob.mx" TargetMode="External"/><Relationship Id="rId60" Type="http://schemas.openxmlformats.org/officeDocument/2006/relationships/hyperlink" Target="mailto:margarita.solano@sat.gob.mx" TargetMode="External"/><Relationship Id="rId61" Type="http://schemas.openxmlformats.org/officeDocument/2006/relationships/hyperlink" Target="mailto:salvador.ledesma.m@sat.gob.mx" TargetMode="External"/><Relationship Id="rId62" Type="http://schemas.openxmlformats.org/officeDocument/2006/relationships/hyperlink" Target="mailto:aaron.moralesp@sat.gob.mx" TargetMode="External"/><Relationship Id="rId63" Type="http://schemas.openxmlformats.org/officeDocument/2006/relationships/hyperlink" Target="mailto:luz.magdaleno@sat.gob.mx" TargetMode="External"/><Relationship Id="rId64" Type="http://schemas.openxmlformats.org/officeDocument/2006/relationships/hyperlink" Target="mailto:juan.sosac@sat.gob.mx" TargetMode="External"/><Relationship Id="rId65" Type="http://schemas.openxmlformats.org/officeDocument/2006/relationships/hyperlink" Target="mailto:javier.palmav@sat.gob.mx" TargetMode="External"/><Relationship Id="rId66" Type="http://schemas.openxmlformats.org/officeDocument/2006/relationships/hyperlink" Target="mailto:brenda.matus@sat.gob.mx" TargetMode="External"/><Relationship Id="rId67" Type="http://schemas.openxmlformats.org/officeDocument/2006/relationships/hyperlink" Target="mailto:brenda.matus@sat.gob.mx" TargetMode="External"/><Relationship Id="rId68" Type="http://schemas.openxmlformats.org/officeDocument/2006/relationships/hyperlink" Target="mailto:elizabeth.martinez@sat.gob.mx" TargetMode="External"/><Relationship Id="rId69" Type="http://schemas.openxmlformats.org/officeDocument/2006/relationships/hyperlink" Target="mailto:gabriela.jimenez@sat.gob.mx" TargetMode="External"/><Relationship Id="rId70" Type="http://schemas.openxmlformats.org/officeDocument/2006/relationships/hyperlink" Target="mailto:martin.gomez@sat.gob.mx" TargetMode="External"/><Relationship Id="rId71" Type="http://schemas.openxmlformats.org/officeDocument/2006/relationships/hyperlink" Target="mailto:cecilia.ochoa@sat.gob.mx" TargetMode="External"/><Relationship Id="rId72" Type="http://schemas.openxmlformats.org/officeDocument/2006/relationships/hyperlink" Target="mailto:berenice.perezs@sat.gob.mx" TargetMode="External"/><Relationship Id="rId73" Type="http://schemas.openxmlformats.org/officeDocument/2006/relationships/hyperlink" Target="mailto:gabriela.ramirez@sat.gob.mx" TargetMode="External"/><Relationship Id="rId74" Type="http://schemas.openxmlformats.org/officeDocument/2006/relationships/hyperlink" Target="mailto:juanc.gutierrez@sat.gob.mx" TargetMode="External"/><Relationship Id="rId75" Type="http://schemas.openxmlformats.org/officeDocument/2006/relationships/hyperlink" Target="mailto:blanca.aquino@sat.gob.mx" TargetMode="External"/><Relationship Id="rId76" Type="http://schemas.openxmlformats.org/officeDocument/2006/relationships/hyperlink" Target="mailto:andre.lacarriere@sat.gob.mx" TargetMode="External"/><Relationship Id="rId77" Type="http://schemas.openxmlformats.org/officeDocument/2006/relationships/hyperlink" Target="mailto:lizbeth.roquer@sat.gob.mx" TargetMode="External"/><Relationship Id="rId78" Type="http://schemas.openxmlformats.org/officeDocument/2006/relationships/hyperlink" Target="mailto:marco.estrada@sat.gob.mx" TargetMode="External"/><Relationship Id="rId79" Type="http://schemas.openxmlformats.org/officeDocument/2006/relationships/hyperlink" Target="mailto:isaac.garcia@sat.gob.mx" TargetMode="External"/><Relationship Id="rId80" Type="http://schemas.openxmlformats.org/officeDocument/2006/relationships/hyperlink" Target="mailto:paola.canela@sat.gob.mx" TargetMode="External"/><Relationship Id="rId81" Type="http://schemas.openxmlformats.org/officeDocument/2006/relationships/hyperlink" Target="mailto:diana.hernandez@sat.gob.mx" TargetMode="External"/><Relationship Id="rId82" Type="http://schemas.openxmlformats.org/officeDocument/2006/relationships/hyperlink" Target="mailto:josefina.oseguera@sat.gob.mx" TargetMode="External"/><Relationship Id="rId83" Type="http://schemas.openxmlformats.org/officeDocument/2006/relationships/hyperlink" Target="mailto:alejandra.marinv@sat.gob.mx" TargetMode="External"/><Relationship Id="rId84" Type="http://schemas.openxmlformats.org/officeDocument/2006/relationships/hyperlink" Target="mailto:isabel.rodriguez@sat.gob.mx" TargetMode="External"/><Relationship Id="rId85" Type="http://schemas.openxmlformats.org/officeDocument/2006/relationships/hyperlink" Target="mailto:miriam.luna@sat.gob.mx" TargetMode="External"/><Relationship Id="rId86" Type="http://schemas.openxmlformats.org/officeDocument/2006/relationships/hyperlink" Target="mailto:manuel.rodr&#237;guez@sat.gob.mx" TargetMode="External"/><Relationship Id="rId87" Type="http://schemas.openxmlformats.org/officeDocument/2006/relationships/hyperlink" Target="mailto:selva.francos@sat.gob.mx" TargetMode="External"/><Relationship Id="rId88" Type="http://schemas.openxmlformats.org/officeDocument/2006/relationships/hyperlink" Target="mailto:sandra.miranda@sat.gob.mx" TargetMode="External"/><Relationship Id="rId89" Type="http://schemas.openxmlformats.org/officeDocument/2006/relationships/hyperlink" Target="mailto:rosa.trujillo@sat.gob.mx" TargetMode="External"/><Relationship Id="rId90" Type="http://schemas.openxmlformats.org/officeDocument/2006/relationships/hyperlink" Target="mailto:alejandro.garciar@sat.gob.mx" TargetMode="External"/><Relationship Id="rId91" Type="http://schemas.openxmlformats.org/officeDocument/2006/relationships/hyperlink" Target="mailto:leobardo.sanchez@sat.gob.mx" TargetMode="External"/><Relationship Id="rId92" Type="http://schemas.openxmlformats.org/officeDocument/2006/relationships/hyperlink" Target="mailto:leobardo.sanchez@sat.gob.mx" TargetMode="External"/><Relationship Id="rId93" Type="http://schemas.openxmlformats.org/officeDocument/2006/relationships/hyperlink" Target="mailto:maria.talavera@sat.gob.mx" TargetMode="External"/><Relationship Id="rId94" Type="http://schemas.openxmlformats.org/officeDocument/2006/relationships/hyperlink" Target="mailto:angel.gonzalez@sat.gob.mx" TargetMode="External"/><Relationship Id="rId95" Type="http://schemas.openxmlformats.org/officeDocument/2006/relationships/hyperlink" Target="mailto:gladis.cardenas@sat.gob.mx" TargetMode="External"/><Relationship Id="rId96" Type="http://schemas.openxmlformats.org/officeDocument/2006/relationships/hyperlink" Target="mailto:gricel.peralta@sat.gob.mx" TargetMode="External"/><Relationship Id="rId97" Type="http://schemas.openxmlformats.org/officeDocument/2006/relationships/hyperlink" Target="mailto:eduardo.velasco@sat.gob.mx" TargetMode="External"/><Relationship Id="rId98" Type="http://schemas.openxmlformats.org/officeDocument/2006/relationships/hyperlink" Target="mailto:sandra.zamorac@sat.gob.mx" TargetMode="External"/><Relationship Id="rId99" Type="http://schemas.openxmlformats.org/officeDocument/2006/relationships/hyperlink" Target="mailto:ana.tellez@sat.gob.mx" TargetMode="External"/><Relationship Id="rId100" Type="http://schemas.openxmlformats.org/officeDocument/2006/relationships/hyperlink" Target="mailto:angel.mendozar@sat.gob.mx" TargetMode="External"/><Relationship Id="rId101" Type="http://schemas.openxmlformats.org/officeDocument/2006/relationships/hyperlink" Target="mailto:sonia.olmos@sat.gob.mx" TargetMode="External"/><Relationship Id="rId102" Type="http://schemas.openxmlformats.org/officeDocument/2006/relationships/hyperlink" Target="mailto:fanny.hernandez@sat.gob.mx" TargetMode="External"/><Relationship Id="rId103" Type="http://schemas.openxmlformats.org/officeDocument/2006/relationships/hyperlink" Target="mailto:rocio.miramon@sat.gob.mx" TargetMode="External"/><Relationship Id="rId104" Type="http://schemas.openxmlformats.org/officeDocument/2006/relationships/hyperlink" Target="mailto:silvia.couoh@sat.gob.mx" TargetMode="External"/><Relationship Id="rId105" Type="http://schemas.openxmlformats.org/officeDocument/2006/relationships/hyperlink" Target="mailto:carlos.cervantes@sat.gob.mx" TargetMode="External"/><Relationship Id="rId106" Type="http://schemas.openxmlformats.org/officeDocument/2006/relationships/hyperlink" Target="mailto:gregorio.hernandez@sat.gob.mx" TargetMode="External"/><Relationship Id="rId107" Type="http://schemas.openxmlformats.org/officeDocument/2006/relationships/hyperlink" Target="mailto:vanessa.olachea@sat.gob.mx" TargetMode="External"/><Relationship Id="rId108" Type="http://schemas.openxmlformats.org/officeDocument/2006/relationships/hyperlink" Target="mailto:diana.rojas@sat.gob.mx" TargetMode="External"/><Relationship Id="rId109" Type="http://schemas.openxmlformats.org/officeDocument/2006/relationships/hyperlink" Target="mailto:rodolfo.hernandez@sat.gob.mx" TargetMode="External"/><Relationship Id="rId110" Type="http://schemas.openxmlformats.org/officeDocument/2006/relationships/hyperlink" Target="mailto:miguel.garciav@sat.gob.mx" TargetMode="External"/><Relationship Id="rId111" Type="http://schemas.openxmlformats.org/officeDocument/2006/relationships/hyperlink" Target="mailto:marina.mares@sat.gob.mx" TargetMode="External"/><Relationship Id="rId112" Type="http://schemas.openxmlformats.org/officeDocument/2006/relationships/hyperlink" Target="mailto:sergio.camacho@sat.gob.mx" TargetMode="External"/><Relationship Id="rId113" Type="http://schemas.openxmlformats.org/officeDocument/2006/relationships/hyperlink" Target="mailto:maria.teutla@sat.gob.mx" TargetMode="External"/><Relationship Id="rId114" Type="http://schemas.openxmlformats.org/officeDocument/2006/relationships/hyperlink" Target="mailto:luis.ruiz@sat.gob.mx" TargetMode="External"/><Relationship Id="rId115" Type="http://schemas.openxmlformats.org/officeDocument/2006/relationships/hyperlink" Target="mailto:lucero.moreno@sat.gob.mx" TargetMode="External"/><Relationship Id="rId116" Type="http://schemas.openxmlformats.org/officeDocument/2006/relationships/hyperlink" Target="mailto:sara.beltran@sat.gob.mx" TargetMode="External"/><Relationship Id="rId117" Type="http://schemas.openxmlformats.org/officeDocument/2006/relationships/hyperlink" Target="mailto:lucia.ruiz@sat.gob.mx" TargetMode="External"/><Relationship Id="rId118" Type="http://schemas.openxmlformats.org/officeDocument/2006/relationships/hyperlink" Target="mailto:leticia.gardu&#241;o@sat.gob.mx" TargetMode="External"/><Relationship Id="rId119" Type="http://schemas.openxmlformats.org/officeDocument/2006/relationships/hyperlink" Target="mailto:victor.reyes@sat.gob.mx" TargetMode="External"/><Relationship Id="rId120" Type="http://schemas.openxmlformats.org/officeDocument/2006/relationships/hyperlink" Target="mailto:jose.ramirez@sat.gob.mx" TargetMode="External"/><Relationship Id="rId121" Type="http://schemas.openxmlformats.org/officeDocument/2006/relationships/hyperlink" Target="mailto:norma.gonzalezm@sat.gob.mx" TargetMode="External"/><Relationship Id="rId122" Type="http://schemas.openxmlformats.org/officeDocument/2006/relationships/hyperlink" Target="mailto:alejandro.granados@sat.gob.mx" TargetMode="External"/><Relationship Id="rId123" Type="http://schemas.openxmlformats.org/officeDocument/2006/relationships/hyperlink" Target="mailto:elia.montiel@sat.gob.mx" TargetMode="External"/><Relationship Id="rId124" Type="http://schemas.openxmlformats.org/officeDocument/2006/relationships/hyperlink" Target="mailto:maria.alvarado@sat.gob.mx" TargetMode="External"/><Relationship Id="rId125" Type="http://schemas.openxmlformats.org/officeDocument/2006/relationships/hyperlink" Target="mailto:mariana.hernandez@sat.gob.mx" TargetMode="External"/><Relationship Id="rId126" Type="http://schemas.openxmlformats.org/officeDocument/2006/relationships/hyperlink" Target="mailto:lucero.reyes@sat.gob.mx" TargetMode="External"/><Relationship Id="rId127" Type="http://schemas.openxmlformats.org/officeDocument/2006/relationships/hyperlink" Target="mailto:nancy.cortes@sat.gob.mx" TargetMode="External"/><Relationship Id="rId128" Type="http://schemas.openxmlformats.org/officeDocument/2006/relationships/hyperlink" Target="mailto:veronica.barrerag@sat.gob.mx" TargetMode="External"/><Relationship Id="rId129" Type="http://schemas.openxmlformats.org/officeDocument/2006/relationships/hyperlink" Target="mailto:maria.guadarramap@sat.gob.mx" TargetMode="External"/><Relationship Id="rId130" Type="http://schemas.openxmlformats.org/officeDocument/2006/relationships/hyperlink" Target="mailto:Ivonne.diazr@sat.gob.mx" TargetMode="External"/><Relationship Id="rId131" Type="http://schemas.openxmlformats.org/officeDocument/2006/relationships/hyperlink" Target="mailto:rosalinda.trevi&#241;o@sat.gob.mx" TargetMode="External"/><Relationship Id="rId132" Type="http://schemas.openxmlformats.org/officeDocument/2006/relationships/hyperlink" Target="mailto:josafath.cervantesg@sat.gob.mx" TargetMode="External"/><Relationship Id="rId133" Type="http://schemas.openxmlformats.org/officeDocument/2006/relationships/hyperlink" Target="mailto:yasmin.avilas@sat.gob.mx" TargetMode="External"/><Relationship Id="rId134" Type="http://schemas.openxmlformats.org/officeDocument/2006/relationships/hyperlink" Target="mailto:alondra.lunag@sat.gob.mx" TargetMode="External"/><Relationship Id="rId135" Type="http://schemas.openxmlformats.org/officeDocument/2006/relationships/hyperlink" Target="mailto:oscar.pallares@sat.gob.mx" TargetMode="External"/><Relationship Id="rId136" Type="http://schemas.openxmlformats.org/officeDocument/2006/relationships/hyperlink" Target="mailto:alejandro.tejeda@sat.gob.mx" TargetMode="External"/><Relationship Id="rId137" Type="http://schemas.openxmlformats.org/officeDocument/2006/relationships/hyperlink" Target="mailto:jignacio.perez@sat.gob.mx" TargetMode="External"/><Relationship Id="rId138" Type="http://schemas.openxmlformats.org/officeDocument/2006/relationships/hyperlink" Target="mailto:nancy.alvarado@sat.gob.mx" TargetMode="External"/><Relationship Id="rId139" Type="http://schemas.openxmlformats.org/officeDocument/2006/relationships/hyperlink" Target="mailto:homero.merino@sat.gob.mx" TargetMode="External"/><Relationship Id="rId140" Type="http://schemas.openxmlformats.org/officeDocument/2006/relationships/hyperlink" Target="mailto:rafael.salasm@sat.gox.mx" TargetMode="External"/><Relationship Id="rId141" Type="http://schemas.openxmlformats.org/officeDocument/2006/relationships/hyperlink" Target="mailto:jose.delaconcha@sat.gob.mx" TargetMode="External"/><Relationship Id="rId142" Type="http://schemas.openxmlformats.org/officeDocument/2006/relationships/hyperlink" Target="mailto:fernando.garcial@sat.gob.mx" TargetMode="External"/><Relationship Id="rId143" Type="http://schemas.openxmlformats.org/officeDocument/2006/relationships/hyperlink" Target="mailto:luis.escorciap@sat.gob.mx" TargetMode="External"/><Relationship Id="rId144" Type="http://schemas.openxmlformats.org/officeDocument/2006/relationships/hyperlink" Target="mailto:jorge.monsalvo@sat.gob.mx" TargetMode="External"/><Relationship Id="rId145" Type="http://schemas.openxmlformats.org/officeDocument/2006/relationships/hyperlink" Target="mailto:gabriela.escalante@sat.gob.mx" TargetMode="External"/><Relationship Id="rId146" Type="http://schemas.openxmlformats.org/officeDocument/2006/relationships/hyperlink" Target="mailto:ana.ramirez@sat.gob.mx" TargetMode="External"/><Relationship Id="rId147" Type="http://schemas.openxmlformats.org/officeDocument/2006/relationships/hyperlink" Target="mailto:andrea.castillog@sat.gob.mx" TargetMode="External"/><Relationship Id="rId148" Type="http://schemas.openxmlformats.org/officeDocument/2006/relationships/hyperlink" Target="mailto:jorge.fuentes@sat.gob.mx" TargetMode="External"/><Relationship Id="rId149" Type="http://schemas.openxmlformats.org/officeDocument/2006/relationships/hyperlink" Target="mailto:ariel.avalos@sat.gob.mx" TargetMode="External"/><Relationship Id="rId150" Type="http://schemas.openxmlformats.org/officeDocument/2006/relationships/hyperlink" Target="mailto:leticia.ramirez@sat.gob.mx" TargetMode="External"/><Relationship Id="rId151" Type="http://schemas.openxmlformats.org/officeDocument/2006/relationships/hyperlink" Target="mailto:diana.alvarez@sat.gob.mx" TargetMode="External"/><Relationship Id="rId152" Type="http://schemas.openxmlformats.org/officeDocument/2006/relationships/hyperlink" Target="mailto:maria.castillejos@sat.gob.mx" TargetMode="External"/><Relationship Id="rId153" Type="http://schemas.openxmlformats.org/officeDocument/2006/relationships/hyperlink" Target="mailto:ignacio.trujillo@sat.gob.mx" TargetMode="External"/><Relationship Id="rId154" Type="http://schemas.openxmlformats.org/officeDocument/2006/relationships/hyperlink" Target="mailto:jesus.ramirez@sat.gob.mx" TargetMode="External"/><Relationship Id="rId155" Type="http://schemas.openxmlformats.org/officeDocument/2006/relationships/hyperlink" Target="mailto:guadlupe.loyo@sat.gob.mx" TargetMode="External"/><Relationship Id="rId156" Type="http://schemas.openxmlformats.org/officeDocument/2006/relationships/hyperlink" Target="mailto:victor.aguilarf@sat.gob.mx" TargetMode="External"/><Relationship Id="rId157" Type="http://schemas.openxmlformats.org/officeDocument/2006/relationships/hyperlink" Target="mailto:edmundo.hernandez@sat.gob.mx" TargetMode="External"/><Relationship Id="rId158" Type="http://schemas.openxmlformats.org/officeDocument/2006/relationships/hyperlink" Target="mailto:martha.ortiz@sat.gob.mx" TargetMode="External"/><Relationship Id="rId159" Type="http://schemas.openxmlformats.org/officeDocument/2006/relationships/hyperlink" Target="mailto:flor.casas@sat.gob.mx" TargetMode="External"/><Relationship Id="rId160" Type="http://schemas.openxmlformats.org/officeDocument/2006/relationships/hyperlink" Target="mailto:brenda.villanueva@sat.gob.mx" TargetMode="External"/><Relationship Id="rId161" Type="http://schemas.openxmlformats.org/officeDocument/2006/relationships/hyperlink" Target="mailto:antonio.gutierrez@sat.gob.mx" TargetMode="External"/><Relationship Id="rId162" Type="http://schemas.openxmlformats.org/officeDocument/2006/relationships/hyperlink" Target="mailto:alfonso.mendoza@sat.gob.mx" TargetMode="External"/><Relationship Id="rId163" Type="http://schemas.openxmlformats.org/officeDocument/2006/relationships/hyperlink" Target="mailto:ricardo.mu&#241;oz@sat.gob.mx" TargetMode="External"/><Relationship Id="rId164" Type="http://schemas.openxmlformats.org/officeDocument/2006/relationships/hyperlink" Target="mailto:miguel.cervantes@sat.gob.mx" TargetMode="External"/><Relationship Id="rId165" Type="http://schemas.openxmlformats.org/officeDocument/2006/relationships/hyperlink" Target="mailto:linda.meza@sat.gob.mx" TargetMode="External"/><Relationship Id="rId166" Type="http://schemas.openxmlformats.org/officeDocument/2006/relationships/hyperlink" Target="mailto:jesus.ortiz@sat.gob.mx" TargetMode="External"/><Relationship Id="rId167" Type="http://schemas.openxmlformats.org/officeDocument/2006/relationships/hyperlink" Target="mailto:noe.perez@sat.gob.mx" TargetMode="External"/><Relationship Id="rId168" Type="http://schemas.openxmlformats.org/officeDocument/2006/relationships/hyperlink" Target="mailto:enrique.covarrubias@sat.gob.mx" TargetMode="External"/><Relationship Id="rId169" Type="http://schemas.openxmlformats.org/officeDocument/2006/relationships/hyperlink" Target="mailto:maria.armenta@sat.gob.mx" TargetMode="External"/><Relationship Id="rId170" Type="http://schemas.openxmlformats.org/officeDocument/2006/relationships/hyperlink" Target="mailto:luis.garcia@sat.gob.mx" TargetMode="External"/><Relationship Id="rId171" Type="http://schemas.openxmlformats.org/officeDocument/2006/relationships/hyperlink" Target="mailto:marlene.torres@sat.gob.mx" TargetMode="External"/><Relationship Id="rId172" Type="http://schemas.openxmlformats.org/officeDocument/2006/relationships/hyperlink" Target="mailto:joel.delacruz@sat.gob.mx" TargetMode="External"/><Relationship Id="rId173" Type="http://schemas.openxmlformats.org/officeDocument/2006/relationships/hyperlink" Target="mailto:guadalupe.gallegos@sat.gob.mx" TargetMode="External"/><Relationship Id="rId174" Type="http://schemas.openxmlformats.org/officeDocument/2006/relationships/hyperlink" Target="mailto:uziel.martinez@sat.gob.mx" TargetMode="External"/><Relationship Id="rId175" Type="http://schemas.openxmlformats.org/officeDocument/2006/relationships/hyperlink" Target="mailto:gerardo.lopez@sat.gob.mx" TargetMode="External"/><Relationship Id="rId176" Type="http://schemas.openxmlformats.org/officeDocument/2006/relationships/hyperlink" Target="mailto:gerardo.lopez@sat.gob.mx" TargetMode="External"/><Relationship Id="rId177" Type="http://schemas.openxmlformats.org/officeDocument/2006/relationships/hyperlink" Target="mailto:fernado.reyesc@sat.gob.mx" TargetMode="External"/><Relationship Id="rId178" Type="http://schemas.openxmlformats.org/officeDocument/2006/relationships/hyperlink" Target="mailto:gilberto.medina@sat.gob.mx" TargetMode="External"/><Relationship Id="rId179" Type="http://schemas.openxmlformats.org/officeDocument/2006/relationships/hyperlink" Target="mailto:candelario.sanchez@sat.gob.mx" TargetMode="External"/><Relationship Id="rId180" Type="http://schemas.openxmlformats.org/officeDocument/2006/relationships/hyperlink" Target="mailto:juan.salgado@sat.gob.mx" TargetMode="External"/><Relationship Id="rId181" Type="http://schemas.openxmlformats.org/officeDocument/2006/relationships/hyperlink" Target="mailto:silvia.alfaro@sat.gob.mx" TargetMode="External"/><Relationship Id="rId182" Type="http://schemas.openxmlformats.org/officeDocument/2006/relationships/hyperlink" Target="mailto:oscar.lara@sat.gob.mx" TargetMode="External"/><Relationship Id="rId183" Type="http://schemas.openxmlformats.org/officeDocument/2006/relationships/hyperlink" Target="mailto:adrian.gamez@sat.gob.mx" TargetMode="External"/><Relationship Id="rId184" Type="http://schemas.openxmlformats.org/officeDocument/2006/relationships/hyperlink" Target="mailto:flor.lopez@sat.gob.mx" TargetMode="External"/><Relationship Id="rId185" Type="http://schemas.openxmlformats.org/officeDocument/2006/relationships/hyperlink" Target="mailto:javier.ramos@sat.gob.mx" TargetMode="External"/><Relationship Id="rId186" Type="http://schemas.openxmlformats.org/officeDocument/2006/relationships/hyperlink" Target="mailto:luis.garcia@sat.gob.mx" TargetMode="External"/><Relationship Id="rId187" Type="http://schemas.openxmlformats.org/officeDocument/2006/relationships/hyperlink" Target="mailto:maria.riverap@sat.gob.mx" TargetMode="External"/><Relationship Id="rId188" Type="http://schemas.openxmlformats.org/officeDocument/2006/relationships/hyperlink" Target="mailto:dulce.hermosillo@sat.gob.mx" TargetMode="External"/><Relationship Id="rId189" Type="http://schemas.openxmlformats.org/officeDocument/2006/relationships/hyperlink" Target="mailto:erika.heredia@sat.gob.mx" TargetMode="External"/><Relationship Id="rId190" Type="http://schemas.openxmlformats.org/officeDocument/2006/relationships/hyperlink" Target="mailto:jose.mendoza@sat.gob.mx" TargetMode="External"/><Relationship Id="rId191" Type="http://schemas.openxmlformats.org/officeDocument/2006/relationships/hyperlink" Target="mailto:angel.ortiz@sat.gob.mx" TargetMode="External"/><Relationship Id="rId192" Type="http://schemas.openxmlformats.org/officeDocument/2006/relationships/hyperlink" Target="mailto:daniel.perez@sat.gob.mx" TargetMode="External"/><Relationship Id="rId193" Type="http://schemas.openxmlformats.org/officeDocument/2006/relationships/hyperlink" Target="mailto:juan.orozco@sat.gob.mx" TargetMode="External"/><Relationship Id="rId194" Type="http://schemas.openxmlformats.org/officeDocument/2006/relationships/hyperlink" Target="mailto:sergio.hernandez@sat.gob.mx" TargetMode="External"/><Relationship Id="rId195" Type="http://schemas.openxmlformats.org/officeDocument/2006/relationships/hyperlink" Target="mailto:rafael.zamora@sat.gob.mx" TargetMode="External"/><Relationship Id="rId196" Type="http://schemas.openxmlformats.org/officeDocument/2006/relationships/hyperlink" Target="mailto:luis.castilloh@sat.gob.mx" TargetMode="External"/><Relationship Id="rId197" Type="http://schemas.openxmlformats.org/officeDocument/2006/relationships/hyperlink" Target="mailto:jesus.raya@sat.gob.mx" TargetMode="External"/><Relationship Id="rId198" Type="http://schemas.openxmlformats.org/officeDocument/2006/relationships/hyperlink" Target="mailto:victor.reyes@sat.gob.mx" TargetMode="External"/><Relationship Id="rId199" Type="http://schemas.openxmlformats.org/officeDocument/2006/relationships/hyperlink" Target="mailto:janeth.cabrera.g@sat.gob.mx" TargetMode="External"/><Relationship Id="rId200" Type="http://schemas.openxmlformats.org/officeDocument/2006/relationships/hyperlink" Target="mailto:jesus.melendez@sat.gob.mx" TargetMode="External"/><Relationship Id="rId201" Type="http://schemas.openxmlformats.org/officeDocument/2006/relationships/hyperlink" Target="mailto:maria.olmosm@sat.gob.mx" TargetMode="External"/><Relationship Id="rId202" Type="http://schemas.openxmlformats.org/officeDocument/2006/relationships/hyperlink" Target="mailto:sergio.manuel@sat.gob.mx." TargetMode="External"/><Relationship Id="rId203" Type="http://schemas.openxmlformats.org/officeDocument/2006/relationships/hyperlink" Target="mailto:oscar.bailon@sat.gob.mx" TargetMode="External"/><Relationship Id="rId204" Type="http://schemas.openxmlformats.org/officeDocument/2006/relationships/hyperlink" Target="mailto:martin.sandoval@sat.gob.mx" TargetMode="External"/><Relationship Id="rId205" Type="http://schemas.openxmlformats.org/officeDocument/2006/relationships/hyperlink" Target="mailto:yolanda.gomez@sat.gob.mx" TargetMode="External"/><Relationship Id="rId206" Type="http://schemas.openxmlformats.org/officeDocument/2006/relationships/hyperlink" Target="mailto:jorge.barajas@sat.gob.mx" TargetMode="External"/><Relationship Id="rId207" Type="http://schemas.openxmlformats.org/officeDocument/2006/relationships/hyperlink" Target="mailto:joel.lopez@sat.gob.mx" TargetMode="External"/><Relationship Id="rId208" Type="http://schemas.openxmlformats.org/officeDocument/2006/relationships/hyperlink" Target="mailto:maria.gutierrrez@sat.gob.mx" TargetMode="External"/><Relationship Id="rId209" Type="http://schemas.openxmlformats.org/officeDocument/2006/relationships/hyperlink" Target="mailto:alejandra.escobedo@sat.gob.mx" TargetMode="External"/><Relationship Id="rId210" Type="http://schemas.openxmlformats.org/officeDocument/2006/relationships/hyperlink" Target="mailto:luis.romero@sat.gob.mx" TargetMode="External"/><Relationship Id="rId211" Type="http://schemas.openxmlformats.org/officeDocument/2006/relationships/hyperlink" Target="mailto:evangelina.armenta@sat.gob.mx" TargetMode="External"/><Relationship Id="rId212" Type="http://schemas.openxmlformats.org/officeDocument/2006/relationships/hyperlink" Target="mailto:leticia.hernandezv@sat.gob.mx" TargetMode="External"/><Relationship Id="rId213" Type="http://schemas.openxmlformats.org/officeDocument/2006/relationships/hyperlink" Target="mailto:margarita.rodriguez@sat.gob.mx" TargetMode="External"/><Relationship Id="rId214" Type="http://schemas.openxmlformats.org/officeDocument/2006/relationships/hyperlink" Target="mailto:roberto.mata@sat.gob.mx" TargetMode="External"/><Relationship Id="rId215" Type="http://schemas.openxmlformats.org/officeDocument/2006/relationships/hyperlink" Target="mailto:maria.jimenez@sat.gob.mx" TargetMode="External"/><Relationship Id="rId216" Type="http://schemas.openxmlformats.org/officeDocument/2006/relationships/hyperlink" Target="mailto:janeth.cabrera.g@sat.gob.mx" TargetMode="External"/><Relationship Id="rId217" Type="http://schemas.openxmlformats.org/officeDocument/2006/relationships/hyperlink" Target="mailto:ignacio.carrillo@sat.gob.mx" TargetMode="External"/><Relationship Id="rId218" Type="http://schemas.openxmlformats.org/officeDocument/2006/relationships/hyperlink" Target="mailto:gilberto.ocampo@sat.gob.mx" TargetMode="External"/><Relationship Id="rId219" Type="http://schemas.openxmlformats.org/officeDocument/2006/relationships/hyperlink" Target="mailto:citlally.laras@sat.gob.mx" TargetMode="External"/><Relationship Id="rId220" Type="http://schemas.openxmlformats.org/officeDocument/2006/relationships/hyperlink" Target="mailto:ismael.escobar@sat.gob.mx" TargetMode="External"/><Relationship Id="rId221" Type="http://schemas.openxmlformats.org/officeDocument/2006/relationships/hyperlink" Target="mailto:omar.flores@sat.gob.mx" TargetMode="External"/><Relationship Id="rId222" Type="http://schemas.openxmlformats.org/officeDocument/2006/relationships/hyperlink" Target="mailto:pedro.moreno@sat.gob.mx" TargetMode="External"/><Relationship Id="rId223" Type="http://schemas.openxmlformats.org/officeDocument/2006/relationships/hyperlink" Target="mailto:Myriam.vironchi@sat.gob.mx" TargetMode="External"/><Relationship Id="rId224" Type="http://schemas.openxmlformats.org/officeDocument/2006/relationships/hyperlink" Target="mailto:angela.gomez@sat.gob,mx" TargetMode="External"/><Relationship Id="rId225" Type="http://schemas.openxmlformats.org/officeDocument/2006/relationships/hyperlink" Target="mailto:luis.estrada@sat.gob.mx" TargetMode="External"/><Relationship Id="rId226" Type="http://schemas.openxmlformats.org/officeDocument/2006/relationships/hyperlink" Target="mailto:laura.mendez@sat.gob.mx" TargetMode="External"/><Relationship Id="rId227" Type="http://schemas.openxmlformats.org/officeDocument/2006/relationships/hyperlink" Target="mailto:gilberto.macias@sat.gob.mx" TargetMode="External"/><Relationship Id="rId228" Type="http://schemas.openxmlformats.org/officeDocument/2006/relationships/hyperlink" Target="mailto:teodoro.almanza@sat.gob.mx" TargetMode="External"/><Relationship Id="rId229" Type="http://schemas.openxmlformats.org/officeDocument/2006/relationships/hyperlink" Target="mailto:neri.valdez@sat.gob.mx" TargetMode="External"/><Relationship Id="rId230" Type="http://schemas.openxmlformats.org/officeDocument/2006/relationships/hyperlink" Target="mailto:israel.solis@sat.gob.mx" TargetMode="External"/><Relationship Id="rId231" Type="http://schemas.openxmlformats.org/officeDocument/2006/relationships/hyperlink" Target="mailto:trinidad.lugo@sat.gob.mx" TargetMode="External"/><Relationship Id="rId232" Type="http://schemas.openxmlformats.org/officeDocument/2006/relationships/hyperlink" Target="mailto:griselda.ortega@sat.gob.mx" TargetMode="External"/><Relationship Id="rId233" Type="http://schemas.openxmlformats.org/officeDocument/2006/relationships/hyperlink" Target="mailto:gabriela.aldaz@sat.gob.mx" TargetMode="External"/><Relationship Id="rId234" Type="http://schemas.openxmlformats.org/officeDocument/2006/relationships/hyperlink" Target="mailto:cesar.jimenez@sat.gob.mx" TargetMode="External"/><Relationship Id="rId235" Type="http://schemas.openxmlformats.org/officeDocument/2006/relationships/hyperlink" Target="mailto:gilberto.ramirez@sat.gob.mx" TargetMode="External"/><Relationship Id="rId236" Type="http://schemas.openxmlformats.org/officeDocument/2006/relationships/hyperlink" Target="mailto:martha.gallardoc@sat.gob.mx" TargetMode="External"/><Relationship Id="rId237" Type="http://schemas.openxmlformats.org/officeDocument/2006/relationships/hyperlink" Target="mailto:humberto.reyes@sat.gob.mx" TargetMode="External"/><Relationship Id="rId238" Type="http://schemas.openxmlformats.org/officeDocument/2006/relationships/hyperlink" Target="mailto:guadalupe.munozl@sat.gob.mx" TargetMode="External"/><Relationship Id="rId239" Type="http://schemas.openxmlformats.org/officeDocument/2006/relationships/hyperlink" Target="mailto:juana.romeros@sat.gob.mx" TargetMode="External"/><Relationship Id="rId240" Type="http://schemas.openxmlformats.org/officeDocument/2006/relationships/hyperlink" Target="mailto:maria.arzola@sat.gob.mx" TargetMode="External"/><Relationship Id="rId241" Type="http://schemas.openxmlformats.org/officeDocument/2006/relationships/hyperlink" Target="mailto:wilian.martinez@sat.gob.mx" TargetMode="External"/><Relationship Id="rId242" Type="http://schemas.openxmlformats.org/officeDocument/2006/relationships/hyperlink" Target="mailto:dora.hernandez@sat.gob.mx" TargetMode="External"/><Relationship Id="rId243" Type="http://schemas.openxmlformats.org/officeDocument/2006/relationships/hyperlink" Target="mailto:francisco.ramirezf@sat.gob.mx" TargetMode="External"/><Relationship Id="rId244" Type="http://schemas.openxmlformats.org/officeDocument/2006/relationships/hyperlink" Target="mailto:juan.cuestas@sat.gob.mx" TargetMode="External"/><Relationship Id="rId245" Type="http://schemas.openxmlformats.org/officeDocument/2006/relationships/hyperlink" Target="mailto:veronica.ponceb@sat.gob.mx" TargetMode="External"/><Relationship Id="rId246" Type="http://schemas.openxmlformats.org/officeDocument/2006/relationships/hyperlink" Target="mailto:alicia.perezr@sat.gob.mx" TargetMode="External"/><Relationship Id="rId247" Type="http://schemas.openxmlformats.org/officeDocument/2006/relationships/hyperlink" Target="mailto:alejandro.mendoza@sat.gob.mx" TargetMode="External"/><Relationship Id="rId248" Type="http://schemas.openxmlformats.org/officeDocument/2006/relationships/hyperlink" Target="mailto:angel.avendano@sat.gob.mx" TargetMode="External"/><Relationship Id="rId249" Type="http://schemas.openxmlformats.org/officeDocument/2006/relationships/hyperlink" Target="mailto:mirna.lopez@sat.gob.mx" TargetMode="External"/><Relationship Id="rId250" Type="http://schemas.openxmlformats.org/officeDocument/2006/relationships/hyperlink" Target="mailto:myriam.villasenor@sat.gob.mx" TargetMode="External"/><Relationship Id="rId251" Type="http://schemas.openxmlformats.org/officeDocument/2006/relationships/hyperlink" Target="mailto:maria.regalado@sat.gob.mx" TargetMode="External"/><Relationship Id="rId252" Type="http://schemas.openxmlformats.org/officeDocument/2006/relationships/hyperlink" Target="mailto:maria.garciam@sat.gob.mx" TargetMode="External"/><Relationship Id="rId253" Type="http://schemas.openxmlformats.org/officeDocument/2006/relationships/hyperlink" Target="mailto:nadia.reza@sat.gob.mxnadia.reza@sat.gob.mx" TargetMode="External"/><Relationship Id="rId254" Type="http://schemas.openxmlformats.org/officeDocument/2006/relationships/hyperlink" Target="mailto:consuelo.hernandezs@sat.gob.mx" TargetMode="External"/><Relationship Id="rId255" Type="http://schemas.openxmlformats.org/officeDocument/2006/relationships/hyperlink" Target="mailto:dorian.gomezd@sat.gob.mx" TargetMode="External"/><Relationship Id="rId256" Type="http://schemas.openxmlformats.org/officeDocument/2006/relationships/hyperlink" Target="mailto:leticia.moreno@sat.gob.mx" TargetMode="External"/><Relationship Id="rId257" Type="http://schemas.openxmlformats.org/officeDocument/2006/relationships/hyperlink" Target="mailto:manuel.ordonez@sat.gob.mx" TargetMode="External"/><Relationship Id="rId258" Type="http://schemas.openxmlformats.org/officeDocument/2006/relationships/hyperlink" Target="mailto:cynthia.ortiz@sat.gob.mx" TargetMode="External"/><Relationship Id="rId259" Type="http://schemas.openxmlformats.org/officeDocument/2006/relationships/hyperlink" Target="mailto:claudia.coronel@sat.gob.mx" TargetMode="External"/><Relationship Id="rId260" Type="http://schemas.openxmlformats.org/officeDocument/2006/relationships/hyperlink" Target="mailto:alma.alcantar@sat.gob.mx" TargetMode="External"/><Relationship Id="rId261" Type="http://schemas.openxmlformats.org/officeDocument/2006/relationships/hyperlink" Target="mailto:saira.aranar@sat.gob.mx" TargetMode="External"/><Relationship Id="rId262" Type="http://schemas.openxmlformats.org/officeDocument/2006/relationships/hyperlink" Target="mailto:pedro.leon@sat.gob.mx" TargetMode="External"/><Relationship Id="rId263" Type="http://schemas.openxmlformats.org/officeDocument/2006/relationships/hyperlink" Target="mailto:luis.vargas@sat.gob.mx" TargetMode="External"/><Relationship Id="rId264" Type="http://schemas.openxmlformats.org/officeDocument/2006/relationships/hyperlink" Target="mailto:maria.godoy@sat.gob.mx" TargetMode="External"/><Relationship Id="rId265" Type="http://schemas.openxmlformats.org/officeDocument/2006/relationships/hyperlink" Target="mailto:rosa.ballesteros@sat.gob.mx" TargetMode="External"/><Relationship Id="rId266" Type="http://schemas.openxmlformats.org/officeDocument/2006/relationships/hyperlink" Target="mailto:victoria.caroc@sat.gob.mx" TargetMode="External"/><Relationship Id="rId267" Type="http://schemas.openxmlformats.org/officeDocument/2006/relationships/hyperlink" Target="mailto:manuela.camarillo@sat.gob.mx" TargetMode="External"/><Relationship Id="rId268" Type="http://schemas.openxmlformats.org/officeDocument/2006/relationships/hyperlink" Target="mailto:amanda.carmona@sat.gob.mx" TargetMode="External"/><Relationship Id="rId269" Type="http://schemas.openxmlformats.org/officeDocument/2006/relationships/hyperlink" Target="mailto:areli.olavarri@sat.gob.mx" TargetMode="External"/><Relationship Id="rId270" Type="http://schemas.openxmlformats.org/officeDocument/2006/relationships/hyperlink" Target="mailto:emmanuel.moranchel@sat.gob.mx" TargetMode="External"/><Relationship Id="rId271" Type="http://schemas.openxmlformats.org/officeDocument/2006/relationships/hyperlink" Target="mailto:maria.fabela@sat.gob.mx" TargetMode="External"/><Relationship Id="rId272" Type="http://schemas.openxmlformats.org/officeDocument/2006/relationships/hyperlink" Target="mailto:alvaro.dorantes@sat.gob.mx" TargetMode="External"/><Relationship Id="rId273" Type="http://schemas.openxmlformats.org/officeDocument/2006/relationships/hyperlink" Target="mailto:hector.sosa@sat.gob.mx" TargetMode="External"/><Relationship Id="rId274" Type="http://schemas.openxmlformats.org/officeDocument/2006/relationships/hyperlink" Target="mailto:anadelossantos@sat.gob.mx" TargetMode="External"/><Relationship Id="rId275" Type="http://schemas.openxmlformats.org/officeDocument/2006/relationships/hyperlink" Target="mailto:irene.barojas@sat.gob.mx" TargetMode="External"/><Relationship Id="rId276" Type="http://schemas.openxmlformats.org/officeDocument/2006/relationships/hyperlink" Target="mailto:david.olvera@sat.gob.mx" TargetMode="External"/><Relationship Id="rId277" Type="http://schemas.openxmlformats.org/officeDocument/2006/relationships/hyperlink" Target="mailto:arturo.rodriguezb@sat.gob.mx" TargetMode="External"/><Relationship Id="rId278" Type="http://schemas.openxmlformats.org/officeDocument/2006/relationships/hyperlink" Target="mailto:raul.domingueza@sat.gob.mx" TargetMode="External"/><Relationship Id="rId279" Type="http://schemas.openxmlformats.org/officeDocument/2006/relationships/hyperlink" Target="mailto:julio.gaxiola@sat.gob.mx" TargetMode="External"/><Relationship Id="rId280" Type="http://schemas.openxmlformats.org/officeDocument/2006/relationships/hyperlink" Target="mailto:paul.hernandez@sat.gob.mx" TargetMode="External"/><Relationship Id="rId281" Type="http://schemas.openxmlformats.org/officeDocument/2006/relationships/hyperlink" Target="mailto:lucero.centurion@sat.gob.mx" TargetMode="External"/><Relationship Id="rId282" Type="http://schemas.openxmlformats.org/officeDocument/2006/relationships/hyperlink" Target="mailto:hector.zamudio@sat.gob.mx" TargetMode="External"/><Relationship Id="rId283" Type="http://schemas.openxmlformats.org/officeDocument/2006/relationships/hyperlink" Target="mailto:milton.mendez@sat.gob.mx" TargetMode="External"/><Relationship Id="rId284" Type="http://schemas.openxmlformats.org/officeDocument/2006/relationships/hyperlink" Target="mailto:eduardoperezg@sat.gob.mx" TargetMode="External"/><Relationship Id="rId285" Type="http://schemas.openxmlformats.org/officeDocument/2006/relationships/hyperlink" Target="mailto:alvaro.gallardo@sat.gob.mx" TargetMode="External"/><Relationship Id="rId286" Type="http://schemas.openxmlformats.org/officeDocument/2006/relationships/hyperlink" Target="mailto:javier.elizondo@sat.gob.mx" TargetMode="External"/><Relationship Id="rId287" Type="http://schemas.openxmlformats.org/officeDocument/2006/relationships/hyperlink" Target="mailto:raul.martinez@sat.gob.mx" TargetMode="External"/><Relationship Id="rId288" Type="http://schemas.openxmlformats.org/officeDocument/2006/relationships/hyperlink" Target="mailto:antonio.arizpe@sat.gob.mx" TargetMode="External"/><Relationship Id="rId289" Type="http://schemas.openxmlformats.org/officeDocument/2006/relationships/hyperlink" Target="mailto:cesar.olmos@sat.gob.mx" TargetMode="External"/><Relationship Id="rId290" Type="http://schemas.openxmlformats.org/officeDocument/2006/relationships/hyperlink" Target="mailto:hector.becerril@sat.gob.mx" TargetMode="External"/><Relationship Id="rId291" Type="http://schemas.openxmlformats.org/officeDocument/2006/relationships/hyperlink" Target="mailto:carlos.saldana@sat.gob.mx" TargetMode="External"/><Relationship Id="rId292" Type="http://schemas.openxmlformats.org/officeDocument/2006/relationships/hyperlink" Target="mailto:flavio.reyes@sat.gob.mx" TargetMode="External"/><Relationship Id="rId293" Type="http://schemas.openxmlformats.org/officeDocument/2006/relationships/hyperlink" Target="mailto:anibal.peralta@sat.gob.mx" TargetMode="External"/><Relationship Id="rId294" Type="http://schemas.openxmlformats.org/officeDocument/2006/relationships/hyperlink" Target="mailto:raul.gonzalez@sat.gob.mx" TargetMode="External"/><Relationship Id="rId295" Type="http://schemas.openxmlformats.org/officeDocument/2006/relationships/hyperlink" Target="mailto:roberto.martinez@sat.gob.mx" TargetMode="External"/><Relationship Id="rId296" Type="http://schemas.openxmlformats.org/officeDocument/2006/relationships/hyperlink" Target="mailto:alejandro.ortiz@sat.gob.mx" TargetMode="External"/><Relationship Id="rId297" Type="http://schemas.openxmlformats.org/officeDocument/2006/relationships/hyperlink" Target="mailto:odiseo.salvatierra@sat.gob.mx" TargetMode="External"/><Relationship Id="rId298" Type="http://schemas.openxmlformats.org/officeDocument/2006/relationships/hyperlink" Target="mailto:hector.vallejo@sat.gob.mx" TargetMode="External"/><Relationship Id="rId299" Type="http://schemas.openxmlformats.org/officeDocument/2006/relationships/hyperlink" Target="mailto:cesar.montoya@sat.gob.mx" TargetMode="External"/><Relationship Id="rId300" Type="http://schemas.openxmlformats.org/officeDocument/2006/relationships/hyperlink" Target="mailto:ricardo.arcadia@sat.gob.mx" TargetMode="External"/><Relationship Id="rId301" Type="http://schemas.openxmlformats.org/officeDocument/2006/relationships/hyperlink" Target="mailto:monica.diaz@sat.gob.mx" TargetMode="External"/><Relationship Id="rId302" Type="http://schemas.openxmlformats.org/officeDocument/2006/relationships/hyperlink" Target="mailto:jose.munoz@sat.gob.mx" TargetMode="External"/><Relationship Id="rId303" Type="http://schemas.openxmlformats.org/officeDocument/2006/relationships/hyperlink" Target="mailto:jaime.perezf@sat.gob.mx" TargetMode="External"/><Relationship Id="rId304" Type="http://schemas.openxmlformats.org/officeDocument/2006/relationships/hyperlink" Target="mailto:raul.lara@sat.gob.mx" TargetMode="External"/><Relationship Id="rId305" Type="http://schemas.openxmlformats.org/officeDocument/2006/relationships/hyperlink" Target="mailto:francisco.gomez@sat.gob.mx" TargetMode="External"/><Relationship Id="rId306" Type="http://schemas.openxmlformats.org/officeDocument/2006/relationships/hyperlink" Target="mailto:nielsen.rodriguez@sat.gob.mx" TargetMode="External"/><Relationship Id="rId307" Type="http://schemas.openxmlformats.org/officeDocument/2006/relationships/hyperlink" Target="mailto:armando.fabrizzio@sat.gob.mx" TargetMode="External"/><Relationship Id="rId308" Type="http://schemas.openxmlformats.org/officeDocument/2006/relationships/hyperlink" Target="mailto:alberto.rodriguez@sat.gob.mx" TargetMode="External"/><Relationship Id="rId309" Type="http://schemas.openxmlformats.org/officeDocument/2006/relationships/hyperlink" Target="mailto:manuel.castro@sat.gob.mx" TargetMode="External"/><Relationship Id="rId310" Type="http://schemas.openxmlformats.org/officeDocument/2006/relationships/hyperlink" Target="mailto:laura.floresc@sat.gob.mx" TargetMode="External"/><Relationship Id="rId311" Type="http://schemas.openxmlformats.org/officeDocument/2006/relationships/hyperlink" Target="mailto:rafael.rodriguez@sat.gob.mx" TargetMode="External"/><Relationship Id="rId312" Type="http://schemas.openxmlformats.org/officeDocument/2006/relationships/hyperlink" Target="mailto:marcos.rodriguez@sat.gob.mx" TargetMode="External"/><Relationship Id="rId313" Type="http://schemas.openxmlformats.org/officeDocument/2006/relationships/hyperlink" Target="mailto:maria.arellano@sat.gob.mx" TargetMode="External"/><Relationship Id="rId314" Type="http://schemas.openxmlformats.org/officeDocument/2006/relationships/hyperlink" Target="mailto:beatriz.molina@sat.gob.mx" TargetMode="External"/><Relationship Id="rId315" Type="http://schemas.openxmlformats.org/officeDocument/2006/relationships/hyperlink" Target="mailto:julio.zumaya@sat.gob.mx" TargetMode="External"/><Relationship Id="rId316" Type="http://schemas.openxmlformats.org/officeDocument/2006/relationships/hyperlink" Target="mailto:sergio.talancon@sat.gob.mx" TargetMode="External"/><Relationship Id="rId317" Type="http://schemas.openxmlformats.org/officeDocument/2006/relationships/hyperlink" Target="mailto:edgar.gonzalez@sat.gob.mx" TargetMode="External"/><Relationship Id="rId318" Type="http://schemas.openxmlformats.org/officeDocument/2006/relationships/hyperlink" Target="mailto:josue.santiago@sat.gob.mx" TargetMode="External"/><Relationship Id="rId319" Type="http://schemas.openxmlformats.org/officeDocument/2006/relationships/hyperlink" Target="mailto:rogelio.machado@sat.gob.mx" TargetMode="External"/><Relationship Id="rId320" Type="http://schemas.openxmlformats.org/officeDocument/2006/relationships/hyperlink" Target="mailto:fermin.verduzco@sat.gob.mx" TargetMode="External"/><Relationship Id="rId321" Type="http://schemas.openxmlformats.org/officeDocument/2006/relationships/hyperlink" Target="mailto:oscar.ayala@sat.gob.mx" TargetMode="External"/><Relationship Id="rId322" Type="http://schemas.openxmlformats.org/officeDocument/2006/relationships/hyperlink" Target="mailto:jose.floresortiz@sat.gob.mx" TargetMode="External"/><Relationship Id="rId323" Type="http://schemas.openxmlformats.org/officeDocument/2006/relationships/hyperlink" Target="mailto:francisco.iracheta@sat.gob.mx" TargetMode="External"/><Relationship Id="rId324" Type="http://schemas.openxmlformats.org/officeDocument/2006/relationships/hyperlink" Target="mailto:hilario.gomez@sat.gob.mx" TargetMode="External"/><Relationship Id="rId325" Type="http://schemas.openxmlformats.org/officeDocument/2006/relationships/hyperlink" Target="mailto:jesus.aguilera@sat.gob.mx" TargetMode="External"/><Relationship Id="rId326" Type="http://schemas.openxmlformats.org/officeDocument/2006/relationships/hyperlink" Target="mailto:reyes.becerril@sat.gob.mx" TargetMode="External"/><Relationship Id="rId327" Type="http://schemas.openxmlformats.org/officeDocument/2006/relationships/hyperlink" Target="mailto:lemuel.perez@sat.gob.mx" TargetMode="External"/><Relationship Id="rId328" Type="http://schemas.openxmlformats.org/officeDocument/2006/relationships/hyperlink" Target="mailto:monica.diaz@sat.gob.mx" TargetMode="External"/><Relationship Id="rId329" Type="http://schemas.openxmlformats.org/officeDocument/2006/relationships/hyperlink" Target="mailto:cinthia.canizales@sat.gob.mx" TargetMode="External"/><Relationship Id="rId330" Type="http://schemas.openxmlformats.org/officeDocument/2006/relationships/hyperlink" Target="mailto:gregorio.menchaca@sat.gob.mx" TargetMode="External"/><Relationship Id="rId331" Type="http://schemas.openxmlformats.org/officeDocument/2006/relationships/hyperlink" Target="mailto:gaspar.tavarez@sat.gob.mx" TargetMode="External"/><Relationship Id="rId332" Type="http://schemas.openxmlformats.org/officeDocument/2006/relationships/hyperlink" Target="mailto:leonardo.perez@sat.gob.mx" TargetMode="External"/><Relationship Id="rId333" Type="http://schemas.openxmlformats.org/officeDocument/2006/relationships/hyperlink" Target="mailto:armando.escamilla@sat.gob.mx" TargetMode="External"/><Relationship Id="rId334" Type="http://schemas.openxmlformats.org/officeDocument/2006/relationships/hyperlink" Target="mailto:roberto.gutierrez@sat.gob.mx" TargetMode="External"/><Relationship Id="rId335" Type="http://schemas.openxmlformats.org/officeDocument/2006/relationships/hyperlink" Target="mailto:sabas.dominguez@sat.gob.mx" TargetMode="External"/><Relationship Id="rId336" Type="http://schemas.openxmlformats.org/officeDocument/2006/relationships/hyperlink" Target="mailto:jorge.blas@sat.gob.mx" TargetMode="External"/><Relationship Id="rId337" Type="http://schemas.openxmlformats.org/officeDocument/2006/relationships/hyperlink" Target="mailto:mario.moreno@sat.gob.mx" TargetMode="External"/><Relationship Id="rId338" Type="http://schemas.openxmlformats.org/officeDocument/2006/relationships/hyperlink" Target="mailto:lazaro.barrios@sat.gob.mx" TargetMode="External"/><Relationship Id="rId339" Type="http://schemas.openxmlformats.org/officeDocument/2006/relationships/hyperlink" Target="mailto:francisco.jauregui@sat.gob.mx" TargetMode="External"/><Relationship Id="rId340" Type="http://schemas.openxmlformats.org/officeDocument/2006/relationships/hyperlink" Target="mailto:juan.cruz@sat.gob.mx" TargetMode="External"/><Relationship Id="rId341" Type="http://schemas.openxmlformats.org/officeDocument/2006/relationships/hyperlink" Target="mailto:sergio.aldrete@sat.gob.mx" TargetMode="External"/><Relationship Id="rId342" Type="http://schemas.openxmlformats.org/officeDocument/2006/relationships/hyperlink" Target="mailto:wendy.medina@sat.gob.mx" TargetMode="External"/><Relationship Id="rId343" Type="http://schemas.openxmlformats.org/officeDocument/2006/relationships/hyperlink" Target="mailto:raul.martinez@sat.gob.mx" TargetMode="External"/><Relationship Id="rId344" Type="http://schemas.openxmlformats.org/officeDocument/2006/relationships/hyperlink" Target="mailto:felipe.sanchez@sat.gob.mx" TargetMode="External"/><Relationship Id="rId345" Type="http://schemas.openxmlformats.org/officeDocument/2006/relationships/hyperlink" Target="mailto:ana.ocejo@sat.gob.mx" TargetMode="External"/><Relationship Id="rId346" Type="http://schemas.openxmlformats.org/officeDocument/2006/relationships/hyperlink" Target="mailto:sergio.romero@sat.gob.mx" TargetMode="External"/><Relationship Id="rId347" Type="http://schemas.openxmlformats.org/officeDocument/2006/relationships/hyperlink" Target="mailto:luis.loya@sat.gob.mx" TargetMode="External"/><Relationship Id="rId348" Type="http://schemas.openxmlformats.org/officeDocument/2006/relationships/hyperlink" Target="mailto:marcos.hernandez@sat.gob.mx" TargetMode="External"/><Relationship Id="rId349" Type="http://schemas.openxmlformats.org/officeDocument/2006/relationships/hyperlink" Target="mailto:erika.martinez@sat.gob.mx" TargetMode="External"/><Relationship Id="rId350" Type="http://schemas.openxmlformats.org/officeDocument/2006/relationships/hyperlink" Target="mailto:hector.ramirez@sat.gob.mx" TargetMode="External"/><Relationship Id="rId351" Type="http://schemas.openxmlformats.org/officeDocument/2006/relationships/hyperlink" Target="mailto:ramon.gonzalez@sat.gob.mx" TargetMode="External"/><Relationship Id="rId352" Type="http://schemas.openxmlformats.org/officeDocument/2006/relationships/hyperlink" Target="mailto:angel.cortes@sat.gob.mx" TargetMode="External"/><Relationship Id="rId353" Type="http://schemas.openxmlformats.org/officeDocument/2006/relationships/hyperlink" Target="mailto:rogelio.martinez@sat.gob.mx" TargetMode="External"/><Relationship Id="rId354" Type="http://schemas.openxmlformats.org/officeDocument/2006/relationships/hyperlink" Target="mailto:edgar.herrera@sat.gob.mx" TargetMode="External"/><Relationship Id="rId355" Type="http://schemas.openxmlformats.org/officeDocument/2006/relationships/hyperlink" Target="mailto:joel.rios@sat.gob.mx" TargetMode="External"/><Relationship Id="rId356" Type="http://schemas.openxmlformats.org/officeDocument/2006/relationships/hyperlink" Target="mailto:genaro.castaneda@sat.gob.mx" TargetMode="External"/><Relationship Id="rId357" Type="http://schemas.openxmlformats.org/officeDocument/2006/relationships/hyperlink" Target="mailto:eduardo.hernandez@sat.gob.mx" TargetMode="External"/><Relationship Id="rId358" Type="http://schemas.openxmlformats.org/officeDocument/2006/relationships/hyperlink" Target="mailto:netzahualcoyotl.vera@sat.gob.mx" TargetMode="External"/><Relationship Id="rId359" Type="http://schemas.openxmlformats.org/officeDocument/2006/relationships/hyperlink" Target="mailto:claudia.villafana@sat.gob.mx" TargetMode="External"/><Relationship Id="rId360" Type="http://schemas.openxmlformats.org/officeDocument/2006/relationships/hyperlink" Target="mailto:carlos.mercado@sat.gob.mx" TargetMode="External"/><Relationship Id="rId361" Type="http://schemas.openxmlformats.org/officeDocument/2006/relationships/hyperlink" Target="mailto:ramses.verduzco@sat.gob.mx" TargetMode="External"/><Relationship Id="rId362" Type="http://schemas.openxmlformats.org/officeDocument/2006/relationships/hyperlink" Target="mailto:abel.vazquez@sat.gob.mx" TargetMode="External"/><Relationship Id="rId363" Type="http://schemas.openxmlformats.org/officeDocument/2006/relationships/hyperlink" Target="mailto:abel.sillas@sat.gob.mx" TargetMode="External"/><Relationship Id="rId364" Type="http://schemas.openxmlformats.org/officeDocument/2006/relationships/hyperlink" Target="mailto:rogelio.machado@sat.gob.mx" TargetMode="External"/><Relationship Id="rId365" Type="http://schemas.openxmlformats.org/officeDocument/2006/relationships/hyperlink" Target="mailto:saul.ramirez@sat.gob.mx" TargetMode="External"/><Relationship Id="rId366" Type="http://schemas.openxmlformats.org/officeDocument/2006/relationships/hyperlink" Target="mailto:francisco.ruiz@sat.gob.mx" TargetMode="External"/><Relationship Id="rId367" Type="http://schemas.openxmlformats.org/officeDocument/2006/relationships/hyperlink" Target="mailto:ricardo.olivera@sat,gob.mx" TargetMode="External"/><Relationship Id="rId368" Type="http://schemas.openxmlformats.org/officeDocument/2006/relationships/hyperlink" Target="mailto:miguel.delacruz@sat.gob.mx" TargetMode="External"/><Relationship Id="rId369" Type="http://schemas.openxmlformats.org/officeDocument/2006/relationships/hyperlink" Target="mailto:mario.flores@sat.gob.mx" TargetMode="External"/><Relationship Id="rId370" Type="http://schemas.openxmlformats.org/officeDocument/2006/relationships/hyperlink" Target="mailto:claudia.abundis@sat.gob.mx" TargetMode="External"/><Relationship Id="rId371" Type="http://schemas.openxmlformats.org/officeDocument/2006/relationships/hyperlink" Target="mailto:angel.martinez@sat.gob.mx" TargetMode="External"/><Relationship Id="rId372" Type="http://schemas.openxmlformats.org/officeDocument/2006/relationships/hyperlink" Target="mailto:claudia.jimenez@sat.gob.mx" TargetMode="External"/><Relationship Id="rId373" Type="http://schemas.openxmlformats.org/officeDocument/2006/relationships/hyperlink" Target="mailto:nemesio.rodriguez@sat.gob.mx" TargetMode="External"/><Relationship Id="rId374" Type="http://schemas.openxmlformats.org/officeDocument/2006/relationships/hyperlink" Target="mailto:adan.gomez@sat.gob.mx" TargetMode="External"/><Relationship Id="rId375" Type="http://schemas.openxmlformats.org/officeDocument/2006/relationships/hyperlink" Target="mailto:marco.aban@sat.gob.mx" TargetMode="External"/><Relationship Id="rId376" Type="http://schemas.openxmlformats.org/officeDocument/2006/relationships/hyperlink" Target="mailto:andres.carrillo@sat.gob.mx" TargetMode="External"/><Relationship Id="rId377" Type="http://schemas.openxmlformats.org/officeDocument/2006/relationships/hyperlink" Target="mailto:irma.velazquez@sat.gob.mx" TargetMode="External"/><Relationship Id="rId378" Type="http://schemas.openxmlformats.org/officeDocument/2006/relationships/hyperlink" Target="mailto:israel.galan@sat.gob.mx" TargetMode="External"/><Relationship Id="rId379" Type="http://schemas.openxmlformats.org/officeDocument/2006/relationships/hyperlink" Target="mailto:luis.mastache@sat.gob.mx" TargetMode="External"/><Relationship Id="rId380" Type="http://schemas.openxmlformats.org/officeDocument/2006/relationships/hyperlink" Target="mailto:jose.ikeda@sat.gob.mx" TargetMode="External"/><Relationship Id="rId381" Type="http://schemas.openxmlformats.org/officeDocument/2006/relationships/hyperlink" Target="mailto:alejandro.rodriguezr@sat.gob.mx" TargetMode="External"/><Relationship Id="rId382" Type="http://schemas.openxmlformats.org/officeDocument/2006/relationships/hyperlink" Target="mailto:carlos.saldana@sat.gob.mx" TargetMode="External"/><Relationship Id="rId383" Type="http://schemas.openxmlformats.org/officeDocument/2006/relationships/hyperlink" Target="mailto:vicente.vazquez@sat.gob.mx" TargetMode="External"/><Relationship Id="rId384" Type="http://schemas.openxmlformats.org/officeDocument/2006/relationships/hyperlink" Target="mailto:erika.velazquez@sat.gob.mx" TargetMode="External"/><Relationship Id="rId385" Type="http://schemas.openxmlformats.org/officeDocument/2006/relationships/hyperlink" Target="mailto:ruben.rincon@sat.gob.mx" TargetMode="External"/><Relationship Id="rId386" Type="http://schemas.openxmlformats.org/officeDocument/2006/relationships/hyperlink" Target="mailto:erika.velazquez@sat.gob.mx" TargetMode="External"/><Relationship Id="rId387" Type="http://schemas.openxmlformats.org/officeDocument/2006/relationships/hyperlink" Target="mailto:monica.garcia@sat.gob.mx" TargetMode="External"/><Relationship Id="rId388" Type="http://schemas.openxmlformats.org/officeDocument/2006/relationships/hyperlink" Target="mailto:laura.mena@sat.gob.mx" TargetMode="External"/><Relationship Id="rId389" Type="http://schemas.openxmlformats.org/officeDocument/2006/relationships/hyperlink" Target="mailto:abraham.moreno@sat.gob.mx" TargetMode="External"/><Relationship Id="rId390" Type="http://schemas.openxmlformats.org/officeDocument/2006/relationships/hyperlink" Target="mailto:jesus.espinozal@sat.gob.mx" TargetMode="External"/><Relationship Id="rId391" Type="http://schemas.openxmlformats.org/officeDocument/2006/relationships/hyperlink" Target="mailto:marisela.garcia@sat.gob.mx" TargetMode="External"/><Relationship Id="rId392" Type="http://schemas.openxmlformats.org/officeDocument/2006/relationships/hyperlink" Target="mailto:juan.villa@sat.gob.mx" TargetMode="External"/><Relationship Id="rId393" Type="http://schemas.openxmlformats.org/officeDocument/2006/relationships/hyperlink" Target="mailto:jaiem.espinosa@sat.gob.mx" TargetMode="External"/><Relationship Id="rId394" Type="http://schemas.openxmlformats.org/officeDocument/2006/relationships/hyperlink" Target="mailto:julia.sanchez@sat.gob.mx" TargetMode="External"/><Relationship Id="rId395" Type="http://schemas.openxmlformats.org/officeDocument/2006/relationships/hyperlink" Target="mailto:lorenzo.gorostiza@sat.gob.mx" TargetMode="External"/><Relationship Id="rId396" Type="http://schemas.openxmlformats.org/officeDocument/2006/relationships/hyperlink" Target="mailto:abraham.plata@sat.gob.mx" TargetMode="External"/><Relationship Id="rId397" Type="http://schemas.openxmlformats.org/officeDocument/2006/relationships/hyperlink" Target="mailto:manuel.quintero@sat.gob.mx" TargetMode="External"/><Relationship Id="rId398" Type="http://schemas.openxmlformats.org/officeDocument/2006/relationships/hyperlink" Target="mailto:julio.caamal@sat.gob.mx" TargetMode="External"/><Relationship Id="rId399" Type="http://schemas.openxmlformats.org/officeDocument/2006/relationships/hyperlink" Target="mailto:alberto.bravo@sat.gob.mx" TargetMode="External"/><Relationship Id="rId400" Type="http://schemas.openxmlformats.org/officeDocument/2006/relationships/hyperlink" Target="mailto:gilberta.cruz@sat.gob.mx" TargetMode="External"/><Relationship Id="rId401" Type="http://schemas.openxmlformats.org/officeDocument/2006/relationships/hyperlink" Target="mailto:apolinar.bernalr@sat.gob.mx" TargetMode="External"/><Relationship Id="rId402" Type="http://schemas.openxmlformats.org/officeDocument/2006/relationships/hyperlink" Target="mailto:dora.caballero@sat.gob.mx" TargetMode="External"/><Relationship Id="rId403" Type="http://schemas.openxmlformats.org/officeDocument/2006/relationships/hyperlink" Target="mailto:sonia.aguilar@sat.gob.mx" TargetMode="External"/><Relationship Id="rId404" Type="http://schemas.openxmlformats.org/officeDocument/2006/relationships/hyperlink" Target="mailto:maricela.jaqruina@sat.gob.mx" TargetMode="External"/><Relationship Id="rId405" Type="http://schemas.openxmlformats.org/officeDocument/2006/relationships/hyperlink" Target="mailto:nalleli.contreras@sat.gob.mx" TargetMode="External"/><Relationship Id="rId406" Type="http://schemas.openxmlformats.org/officeDocument/2006/relationships/hyperlink" Target="mailto:flor.bustosa@sat.gob.mx" TargetMode="External"/><Relationship Id="rId407" Type="http://schemas.openxmlformats.org/officeDocument/2006/relationships/hyperlink" Target="mailto:marisol.diazc@sat.gob.mx" TargetMode="External"/><Relationship Id="rId408" Type="http://schemas.openxmlformats.org/officeDocument/2006/relationships/hyperlink" Target="mailto:manuel.reyes@sat.gob.mx" TargetMode="External"/><Relationship Id="rId409" Type="http://schemas.openxmlformats.org/officeDocument/2006/relationships/hyperlink" Target="mailto:dalia.hernandez@dat.gob.mx" TargetMode="External"/><Relationship Id="rId410" Type="http://schemas.openxmlformats.org/officeDocument/2006/relationships/hyperlink" Target="mailto:rocio.mijangos@sat.gob.mx" TargetMode="External"/><Relationship Id="rId411" Type="http://schemas.openxmlformats.org/officeDocument/2006/relationships/hyperlink" Target="mailto:sandra.ortiz@sat.gob.mx" TargetMode="External"/><Relationship Id="rId412" Type="http://schemas.openxmlformats.org/officeDocument/2006/relationships/hyperlink" Target="mailto:horus.jimeneza@sat.gob.mx" TargetMode="External"/><Relationship Id="rId413" Type="http://schemas.openxmlformats.org/officeDocument/2006/relationships/hyperlink" Target="mailto:rodolfo.gonzalez@sat.gob.mx" TargetMode="External"/><Relationship Id="rId414" Type="http://schemas.openxmlformats.org/officeDocument/2006/relationships/hyperlink" Target="mailto:benjamin.jimenezs@sat.gob.mx" TargetMode="External"/><Relationship Id="rId415" Type="http://schemas.openxmlformats.org/officeDocument/2006/relationships/hyperlink" Target="mailto:jorge.garcia@sat.gob.mx" TargetMode="External"/><Relationship Id="rId416" Type="http://schemas.openxmlformats.org/officeDocument/2006/relationships/hyperlink" Target="mailto:julio.castillor@sat.gob.mx" TargetMode="External"/><Relationship Id="rId417" Type="http://schemas.openxmlformats.org/officeDocument/2006/relationships/hyperlink" Target="mailto:roberto.tovarr@sat.gob.mx" TargetMode="External"/><Relationship Id="rId418" Type="http://schemas.openxmlformats.org/officeDocument/2006/relationships/hyperlink" Target="mailto:martha.sanchez@sat.gob.mx" TargetMode="External"/><Relationship Id="rId419" Type="http://schemas.openxmlformats.org/officeDocument/2006/relationships/hyperlink" Target="mailto:wendy.azuetav@sat.gob.mx" TargetMode="External"/><Relationship Id="rId420" Type="http://schemas.openxmlformats.org/officeDocument/2006/relationships/hyperlink" Target="mailto:daniel.guido@sat.gob.mx" TargetMode="External"/><Relationship Id="rId421" Type="http://schemas.openxmlformats.org/officeDocument/2006/relationships/hyperlink" Target="mailto:alonso.castaneda@sat.gob,mx" TargetMode="External"/><Relationship Id="rId422" Type="http://schemas.openxmlformats.org/officeDocument/2006/relationships/hyperlink" Target="mailto:marco.correa@sat.gob.mx" TargetMode="External"/><Relationship Id="rId423" Type="http://schemas.openxmlformats.org/officeDocument/2006/relationships/hyperlink" Target="mailto:reyes.ornelass@sat.gob.mx" TargetMode="External"/><Relationship Id="rId424" Type="http://schemas.openxmlformats.org/officeDocument/2006/relationships/hyperlink" Target="mailto:irma.guadalupe@sat.gob.mx" TargetMode="External"/><Relationship Id="rId425" Type="http://schemas.openxmlformats.org/officeDocument/2006/relationships/hyperlink" Target="mailto:francisco.canchem@sat.gob.mx" TargetMode="External"/><Relationship Id="rId426" Type="http://schemas.openxmlformats.org/officeDocument/2006/relationships/hyperlink" Target="mailto:cesar.silvia@sat.gob.mx" TargetMode="External"/><Relationship Id="rId427" Type="http://schemas.openxmlformats.org/officeDocument/2006/relationships/hyperlink" Target="mailto:hugo.medina@sat.gob.mx" TargetMode="External"/><Relationship Id="rId428" Type="http://schemas.openxmlformats.org/officeDocument/2006/relationships/hyperlink" Target="mailto:yolanda.torres@sat.gob.mx" TargetMode="External"/><Relationship Id="rId429" Type="http://schemas.openxmlformats.org/officeDocument/2006/relationships/hyperlink" Target="mailto:pedro.soancatl@sat.gob.mx" TargetMode="External"/><Relationship Id="rId430" Type="http://schemas.openxmlformats.org/officeDocument/2006/relationships/hyperlink" Target="mailto:jiansi.dzib@sat.gob.mx" TargetMode="External"/><Relationship Id="rId431" Type="http://schemas.openxmlformats.org/officeDocument/2006/relationships/hyperlink" Target="mailto:karina.morales@sat.gob.mx" TargetMode="External"/><Relationship Id="rId432" Type="http://schemas.openxmlformats.org/officeDocument/2006/relationships/hyperlink" Target="mailto:anahi.cruz@sat.gob.mx" TargetMode="External"/><Relationship Id="rId433" Type="http://schemas.openxmlformats.org/officeDocument/2006/relationships/hyperlink" Target="mailto:ulises.salvador@sat.gob.mx" TargetMode="External"/><Relationship Id="rId434" Type="http://schemas.openxmlformats.org/officeDocument/2006/relationships/hyperlink" Target="mailto:alejandra.torres@sat.gob.mx" TargetMode="External"/><Relationship Id="rId435" Type="http://schemas.openxmlformats.org/officeDocument/2006/relationships/hyperlink" Target="mailto:gilberto.ocampo@sat.gob.mx" TargetMode="External"/><Relationship Id="rId436" Type="http://schemas.openxmlformats.org/officeDocument/2006/relationships/hyperlink" Target="mailto:jorge.torresc@sat.gob.mx" TargetMode="External"/><Relationship Id="rId437" Type="http://schemas.openxmlformats.org/officeDocument/2006/relationships/hyperlink" Target="mailto:ernesto.daza@sat.gob.mx" TargetMode="External"/><Relationship Id="rId438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U42"/>
  <sheetViews>
    <sheetView showFormulas="false" showGridLines="false" showRowColHeaders="true" showZeros="true" rightToLeft="false" tabSelected="true" showOutlineSymbols="true" defaultGridColor="true" view="pageBreakPreview" topLeftCell="AF19" colorId="64" zoomScale="130" zoomScaleNormal="100" zoomScalePageLayoutView="130" workbookViewId="0">
      <selection pane="topLeft" activeCell="AR21" activeCellId="0" sqref="AR21"/>
    </sheetView>
  </sheetViews>
  <sheetFormatPr defaultColWidth="6.72265625" defaultRowHeight="14.25" zeroHeight="false" outlineLevelRow="0" outlineLevelCol="0"/>
  <cols>
    <col collapsed="false" customWidth="true" hidden="false" outlineLevel="0" max="4" min="1" style="1" width="3.71"/>
    <col collapsed="false" customWidth="true" hidden="false" outlineLevel="0" max="33" min="5" style="1" width="4.71"/>
    <col collapsed="false" customWidth="true" hidden="false" outlineLevel="0" max="34" min="34" style="1" width="3.71"/>
    <col collapsed="false" customWidth="true" hidden="false" outlineLevel="0" max="36" min="35" style="1" width="4.43"/>
    <col collapsed="false" customWidth="true" hidden="false" outlineLevel="0" max="40" min="37" style="1" width="3.71"/>
    <col collapsed="false" customWidth="true" hidden="false" outlineLevel="0" max="41" min="41" style="1" width="7.42"/>
    <col collapsed="false" customWidth="true" hidden="false" outlineLevel="0" max="42" min="42" style="1" width="6.57"/>
    <col collapsed="false" customWidth="true" hidden="false" outlineLevel="0" max="43" min="43" style="1" width="5.7"/>
    <col collapsed="false" customWidth="true" hidden="false" outlineLevel="0" max="44" min="44" style="1" width="5.57"/>
    <col collapsed="false" customWidth="true" hidden="false" outlineLevel="0" max="46" min="45" style="1" width="5.7"/>
    <col collapsed="false" customWidth="true" hidden="false" outlineLevel="0" max="47" min="47" style="1" width="8.42"/>
    <col collapsed="false" customWidth="true" hidden="false" outlineLevel="0" max="49" min="48" style="1" width="5.01"/>
    <col collapsed="false" customWidth="true" hidden="false" outlineLevel="0" max="50" min="50" style="1" width="5.14"/>
    <col collapsed="false" customWidth="true" hidden="false" outlineLevel="0" max="51" min="51" style="1" width="3.99"/>
    <col collapsed="false" customWidth="true" hidden="false" outlineLevel="0" max="52" min="52" style="1" width="6.57"/>
    <col collapsed="false" customWidth="true" hidden="false" outlineLevel="0" max="53" min="53" style="1" width="9"/>
    <col collapsed="false" customWidth="true" hidden="false" outlineLevel="0" max="54" min="54" style="1" width="7.42"/>
    <col collapsed="false" customWidth="true" hidden="false" outlineLevel="0" max="55" min="55" style="1" width="5.86"/>
    <col collapsed="false" customWidth="true" hidden="false" outlineLevel="0" max="57" min="56" style="1" width="4.71"/>
    <col collapsed="false" customWidth="true" hidden="false" outlineLevel="0" max="58" min="58" style="1" width="8.29"/>
    <col collapsed="false" customWidth="true" hidden="false" outlineLevel="0" max="59" min="59" style="1" width="4.29"/>
    <col collapsed="false" customWidth="true" hidden="false" outlineLevel="0" max="60" min="60" style="1" width="7"/>
    <col collapsed="false" customWidth="true" hidden="false" outlineLevel="0" max="61" min="61" style="1" width="4.29"/>
    <col collapsed="false" customWidth="true" hidden="false" outlineLevel="0" max="65" min="62" style="1" width="4.71"/>
    <col collapsed="false" customWidth="true" hidden="false" outlineLevel="0" max="67" min="66" style="1" width="2.71"/>
    <col collapsed="false" customWidth="true" hidden="false" outlineLevel="0" max="68" min="68" style="1" width="5.01"/>
    <col collapsed="false" customWidth="true" hidden="false" outlineLevel="0" max="71" min="69" style="1" width="4.29"/>
    <col collapsed="false" customWidth="true" hidden="false" outlineLevel="0" max="72" min="72" style="1" width="3.14"/>
    <col collapsed="false" customWidth="true" hidden="false" outlineLevel="0" max="73" min="73" style="1" width="4.43"/>
    <col collapsed="false" customWidth="true" hidden="false" outlineLevel="0" max="77" min="74" style="1" width="3.71"/>
    <col collapsed="false" customWidth="true" hidden="false" outlineLevel="0" max="78" min="78" style="1" width="7"/>
    <col collapsed="false" customWidth="true" hidden="false" outlineLevel="0" max="81" min="79" style="1" width="3.71"/>
    <col collapsed="false" customWidth="false" hidden="false" outlineLevel="0" max="93" min="82" style="1" width="6.71"/>
    <col collapsed="false" customWidth="true" hidden="false" outlineLevel="0" max="97" min="94" style="1" width="3.71"/>
    <col collapsed="false" customWidth="false" hidden="false" outlineLevel="0" max="1024" min="98" style="1" width="6.71"/>
  </cols>
  <sheetData>
    <row r="1" customFormat="false" ht="14.4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4"/>
      <c r="AH1" s="4"/>
      <c r="AI1" s="4"/>
      <c r="AJ1" s="4"/>
      <c r="AK1" s="4"/>
      <c r="AL1" s="4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customFormat="false" ht="16.5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7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8"/>
      <c r="CG2" s="8"/>
      <c r="CH2" s="8"/>
      <c r="CI2" s="8"/>
      <c r="CJ2" s="8"/>
      <c r="CK2" s="3"/>
      <c r="CL2" s="3"/>
      <c r="CM2" s="3"/>
      <c r="CN2" s="3"/>
      <c r="CO2" s="3"/>
    </row>
    <row r="3" customFormat="false" ht="14.2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9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0"/>
      <c r="CG3" s="10"/>
      <c r="CH3" s="10"/>
      <c r="CI3" s="10"/>
      <c r="CJ3" s="10"/>
      <c r="CK3" s="3"/>
      <c r="CL3" s="3"/>
      <c r="CM3" s="3"/>
      <c r="CN3" s="3"/>
      <c r="CO3" s="3"/>
    </row>
    <row r="4" customFormat="false" ht="14.2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customFormat="false" ht="15.7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  <c r="I5" s="7" t="s">
        <v>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7"/>
      <c r="CF5" s="11"/>
      <c r="CG5" s="11"/>
      <c r="CH5" s="11"/>
      <c r="CI5" s="11"/>
      <c r="CJ5" s="12"/>
      <c r="CK5" s="12"/>
      <c r="CL5" s="12"/>
      <c r="CM5" s="12"/>
      <c r="CN5" s="12"/>
      <c r="CO5" s="12"/>
    </row>
    <row r="6" customFormat="false" ht="25.5" hidden="false" customHeight="true" outlineLevel="0" collapsed="false">
      <c r="A6" s="13" t="s">
        <v>3</v>
      </c>
      <c r="B6" s="13"/>
      <c r="C6" s="13"/>
      <c r="D6" s="13"/>
      <c r="E6" s="13"/>
      <c r="F6" s="13"/>
      <c r="G6" s="13"/>
      <c r="H6" s="14"/>
      <c r="I6" s="15" t="s">
        <v>4</v>
      </c>
      <c r="J6" s="15"/>
      <c r="K6" s="15"/>
      <c r="L6" s="15"/>
      <c r="M6" s="15"/>
      <c r="N6" s="15"/>
      <c r="O6" s="15" t="s">
        <v>5</v>
      </c>
      <c r="P6" s="15"/>
      <c r="Q6" s="15"/>
      <c r="R6" s="15"/>
      <c r="S6" s="15"/>
      <c r="T6" s="16" t="s">
        <v>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5" t="s">
        <v>7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7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9"/>
      <c r="BT6" s="18"/>
      <c r="BU6" s="18"/>
      <c r="BV6" s="18"/>
      <c r="BW6" s="18"/>
      <c r="BX6" s="18"/>
      <c r="BY6" s="19"/>
      <c r="BZ6" s="19"/>
      <c r="CA6" s="19"/>
      <c r="CB6" s="19"/>
      <c r="CC6" s="19"/>
      <c r="CD6" s="19"/>
    </row>
    <row r="7" customFormat="false" ht="30" hidden="false" customHeight="true" outlineLevel="0" collapsed="false">
      <c r="A7" s="20" t="s">
        <v>8</v>
      </c>
      <c r="B7" s="20"/>
      <c r="C7" s="20"/>
      <c r="D7" s="20"/>
      <c r="E7" s="20"/>
      <c r="F7" s="20"/>
      <c r="G7" s="20"/>
      <c r="H7" s="21"/>
      <c r="I7" s="22" t="s">
        <v>9</v>
      </c>
      <c r="J7" s="22"/>
      <c r="K7" s="22"/>
      <c r="L7" s="22"/>
      <c r="M7" s="22"/>
      <c r="N7" s="22"/>
      <c r="O7" s="23" t="s">
        <v>10</v>
      </c>
      <c r="P7" s="23"/>
      <c r="Q7" s="23"/>
      <c r="R7" s="23"/>
      <c r="S7" s="23"/>
      <c r="T7" s="22" t="str">
        <f aca="false">VLOOKUP(O7,Clave!D8:F662,2,0)</f>
        <v>Administración de Arquitectura Tecnológica</v>
      </c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4" t="str">
        <f aca="false">VLOOKUP(O7,Clave!D8:F663,3,0)</f>
        <v>Archivo de Trámite de la Administración de Arquitectura Tecnológica</v>
      </c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19"/>
      <c r="BT7" s="26"/>
      <c r="BU7" s="26"/>
      <c r="BV7" s="26"/>
      <c r="BW7" s="26"/>
      <c r="BX7" s="26"/>
      <c r="BY7" s="19"/>
      <c r="BZ7" s="19"/>
      <c r="CA7" s="19"/>
      <c r="CB7" s="19"/>
      <c r="CC7" s="19"/>
      <c r="CD7" s="19"/>
    </row>
    <row r="8" customFormat="false" ht="3.75" hidden="false" customHeight="true" outlineLevel="0" collapsed="false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12"/>
      <c r="Z8" s="12"/>
      <c r="AA8" s="27"/>
      <c r="AB8" s="27"/>
      <c r="AC8" s="27"/>
      <c r="AD8" s="27"/>
      <c r="AE8" s="27"/>
      <c r="AF8" s="27"/>
      <c r="AG8" s="27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</row>
    <row r="9" customFormat="false" ht="4.5" hidden="false" customHeight="tru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28"/>
      <c r="AB9" s="29"/>
      <c r="AC9" s="29"/>
      <c r="AD9" s="29"/>
      <c r="AE9" s="29"/>
      <c r="AF9" s="29"/>
      <c r="AG9" s="29"/>
      <c r="AH9" s="29"/>
      <c r="AI9" s="29"/>
      <c r="AJ9" s="29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customFormat="false" ht="14.45" hidden="false" customHeight="true" outlineLevel="0" collapsed="false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31" t="s">
        <v>12</v>
      </c>
      <c r="BS10" s="31"/>
      <c r="BT10" s="31"/>
      <c r="BU10" s="31"/>
      <c r="BV10" s="31"/>
      <c r="BW10" s="31"/>
      <c r="BX10" s="31"/>
      <c r="BY10" s="31"/>
      <c r="BZ10" s="12"/>
      <c r="CA10" s="12"/>
      <c r="CB10" s="12"/>
      <c r="CC10" s="12"/>
      <c r="CD10" s="12"/>
      <c r="CE10" s="12"/>
      <c r="CF10" s="12"/>
      <c r="CG10" s="12"/>
      <c r="CH10" s="3"/>
      <c r="CI10" s="3"/>
      <c r="CJ10" s="3"/>
      <c r="CK10" s="3"/>
      <c r="CL10" s="3"/>
      <c r="CM10" s="3"/>
      <c r="CN10" s="3"/>
      <c r="CO10" s="3"/>
    </row>
    <row r="11" customFormat="false" ht="7.5" hidden="false" customHeight="true" outlineLevel="0" collapsed="false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12"/>
      <c r="Z11" s="12"/>
      <c r="AA11" s="28"/>
      <c r="AB11" s="28"/>
      <c r="AC11" s="28"/>
      <c r="AD11" s="28"/>
      <c r="AE11" s="28"/>
      <c r="AF11" s="28"/>
      <c r="AG11" s="28"/>
      <c r="AH11" s="28"/>
      <c r="AI11" s="28"/>
      <c r="AJ11" s="32"/>
      <c r="AK11" s="28"/>
      <c r="AL11" s="28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</row>
    <row r="12" customFormat="false" ht="62.25" hidden="false" customHeight="true" outlineLevel="0" collapsed="false">
      <c r="A12" s="15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14</v>
      </c>
      <c r="N12" s="15"/>
      <c r="O12" s="15"/>
      <c r="P12" s="15"/>
      <c r="Q12" s="15"/>
      <c r="R12" s="15"/>
      <c r="S12" s="15"/>
      <c r="T12" s="15" t="s">
        <v>15</v>
      </c>
      <c r="U12" s="15"/>
      <c r="V12" s="15"/>
      <c r="W12" s="15"/>
      <c r="X12" s="15"/>
      <c r="Y12" s="15"/>
      <c r="Z12" s="15"/>
      <c r="AA12" s="15"/>
      <c r="AB12" s="33" t="s">
        <v>16</v>
      </c>
      <c r="AC12" s="33"/>
      <c r="AD12" s="33"/>
      <c r="AE12" s="33"/>
      <c r="AF12" s="33"/>
      <c r="AG12" s="33"/>
      <c r="AH12" s="34" t="s">
        <v>17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5" t="s">
        <v>18</v>
      </c>
      <c r="BN12" s="35"/>
      <c r="BO12" s="35"/>
      <c r="BP12" s="35"/>
      <c r="BQ12" s="35"/>
      <c r="BR12" s="36" t="s">
        <v>19</v>
      </c>
      <c r="BS12" s="36"/>
      <c r="BT12" s="36"/>
      <c r="BU12" s="36"/>
      <c r="BV12" s="35" t="s">
        <v>20</v>
      </c>
      <c r="BW12" s="35"/>
      <c r="BX12" s="35"/>
      <c r="BY12" s="35"/>
      <c r="BZ12" s="37"/>
      <c r="CA12" s="12"/>
      <c r="CB12" s="12"/>
      <c r="CC12" s="12"/>
      <c r="CD12" s="12"/>
      <c r="CE12" s="12"/>
      <c r="CF12" s="12"/>
      <c r="CG12" s="12"/>
      <c r="CH12" s="12"/>
      <c r="CI12" s="3"/>
      <c r="CJ12" s="3"/>
      <c r="CK12" s="3"/>
      <c r="CL12" s="3"/>
      <c r="CM12" s="3"/>
      <c r="CN12" s="3"/>
      <c r="CO12" s="3"/>
    </row>
    <row r="13" customFormat="false" ht="24.95" hidden="false" customHeight="true" outlineLevel="0" collapsed="false">
      <c r="A13" s="38" t="s">
        <v>21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 t="str">
        <f aca="false">VLOOKUP(A13,'Base_Respo_Archivos de Trámite'!$A$8:$G$764,2,0)</f>
        <v>Jefe de Departamento</v>
      </c>
      <c r="N13" s="38"/>
      <c r="O13" s="38"/>
      <c r="P13" s="38"/>
      <c r="Q13" s="38"/>
      <c r="R13" s="38"/>
      <c r="S13" s="38"/>
      <c r="T13" s="39" t="str">
        <f aca="false">VLOOKUP(A13,'Base_Respo_Archivos de Trámite'!$A$8:$G$764,7,0)</f>
        <v>erika.velazquez@sat.gob.mx</v>
      </c>
      <c r="U13" s="39"/>
      <c r="V13" s="39"/>
      <c r="W13" s="39"/>
      <c r="X13" s="39"/>
      <c r="Y13" s="39"/>
      <c r="Z13" s="39"/>
      <c r="AA13" s="39"/>
      <c r="AB13" s="39" t="str">
        <f aca="false">VLOOKUP(A13,'Base_Respo_Archivos de Trámite'!$A$8:$G$764,6,0)</f>
        <v>(55) 5809 0200 Ext. 50222</v>
      </c>
      <c r="AC13" s="39"/>
      <c r="AD13" s="39"/>
      <c r="AE13" s="39"/>
      <c r="AF13" s="39"/>
      <c r="AG13" s="39"/>
      <c r="AH13" s="38" t="str">
        <f aca="false">VLOOKUP(A13,'Base_Respo_Archivos de Trámite'!$A$8:$G$764,4,0)</f>
        <v>3a Cerrada de Cáliz S/N, Col. El Reloj, Coyoacán, C.P. 04640, 
Ciudad de México</v>
      </c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40" t="n">
        <f aca="false">VLOOKUP(A13,'Base_Respo_Archivos de Trámite'!$A$9:$G$764,5,0)</f>
        <v>900304000</v>
      </c>
      <c r="BN13" s="40"/>
      <c r="BO13" s="40"/>
      <c r="BP13" s="40"/>
      <c r="BQ13" s="40"/>
      <c r="BR13" s="41" t="n">
        <v>1</v>
      </c>
      <c r="BS13" s="41"/>
      <c r="BT13" s="41"/>
      <c r="BU13" s="41"/>
      <c r="BV13" s="42" t="n">
        <v>1</v>
      </c>
      <c r="BW13" s="42"/>
      <c r="BX13" s="42"/>
      <c r="BY13" s="42"/>
      <c r="BZ13" s="12"/>
      <c r="CA13" s="12"/>
      <c r="CB13" s="12"/>
      <c r="CC13" s="12"/>
      <c r="CD13" s="19"/>
      <c r="CE13" s="19"/>
      <c r="CF13" s="19"/>
      <c r="CG13" s="19"/>
      <c r="CH13" s="19"/>
    </row>
    <row r="14" customFormat="false" ht="14.25" hidden="false" customHeight="true" outlineLevel="0" collapsed="false">
      <c r="A14" s="43" t="s">
        <v>22</v>
      </c>
      <c r="B14" s="43"/>
      <c r="C14" s="43" t="s">
        <v>23</v>
      </c>
      <c r="D14" s="43"/>
      <c r="E14" s="43"/>
      <c r="F14" s="43" t="s">
        <v>24</v>
      </c>
      <c r="G14" s="43"/>
      <c r="H14" s="43"/>
      <c r="I14" s="43" t="s">
        <v>25</v>
      </c>
      <c r="J14" s="43"/>
      <c r="K14" s="43"/>
      <c r="L14" s="43" t="s">
        <v>26</v>
      </c>
      <c r="M14" s="43"/>
      <c r="N14" s="43"/>
      <c r="O14" s="43" t="s">
        <v>27</v>
      </c>
      <c r="P14" s="43"/>
      <c r="Q14" s="43"/>
      <c r="R14" s="44" t="s">
        <v>28</v>
      </c>
      <c r="S14" s="44"/>
      <c r="T14" s="44"/>
      <c r="U14" s="44"/>
      <c r="V14" s="44" t="s">
        <v>29</v>
      </c>
      <c r="W14" s="44"/>
      <c r="X14" s="44"/>
      <c r="Y14" s="44"/>
      <c r="Z14" s="44" t="s">
        <v>30</v>
      </c>
      <c r="AA14" s="44"/>
      <c r="AB14" s="44"/>
      <c r="AC14" s="44"/>
      <c r="AD14" s="44" t="s">
        <v>31</v>
      </c>
      <c r="AE14" s="44"/>
      <c r="AF14" s="44"/>
      <c r="AG14" s="44"/>
      <c r="AH14" s="44" t="s">
        <v>32</v>
      </c>
      <c r="AI14" s="44"/>
      <c r="AJ14" s="44"/>
      <c r="AK14" s="44" t="s">
        <v>33</v>
      </c>
      <c r="AL14" s="44"/>
      <c r="AM14" s="44"/>
      <c r="AN14" s="44"/>
      <c r="AO14" s="44" t="s">
        <v>34</v>
      </c>
      <c r="AP14" s="44" t="s">
        <v>35</v>
      </c>
      <c r="AQ14" s="44" t="s">
        <v>36</v>
      </c>
      <c r="AR14" s="44"/>
      <c r="AS14" s="44"/>
      <c r="AT14" s="44"/>
      <c r="AU14" s="45" t="s">
        <v>37</v>
      </c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3" t="s">
        <v>38</v>
      </c>
      <c r="BQ14" s="43"/>
      <c r="BR14" s="43"/>
      <c r="BS14" s="43"/>
      <c r="BT14" s="46" t="s">
        <v>39</v>
      </c>
      <c r="BU14" s="46"/>
      <c r="BV14" s="46"/>
      <c r="BW14" s="46"/>
      <c r="BX14" s="46"/>
      <c r="BY14" s="46"/>
      <c r="BZ14" s="46"/>
      <c r="CA14" s="46"/>
      <c r="CB14" s="46"/>
      <c r="CC14" s="46"/>
      <c r="CD14" s="46" t="s">
        <v>40</v>
      </c>
      <c r="CE14" s="46"/>
      <c r="CF14" s="46"/>
      <c r="CG14" s="46" t="s">
        <v>40</v>
      </c>
      <c r="CH14" s="46"/>
      <c r="CI14" s="46"/>
      <c r="CJ14" s="46" t="s">
        <v>40</v>
      </c>
      <c r="CK14" s="46"/>
      <c r="CL14" s="46"/>
      <c r="CM14" s="46" t="s">
        <v>40</v>
      </c>
      <c r="CN14" s="46"/>
      <c r="CO14" s="46"/>
      <c r="CP14" s="47"/>
      <c r="CQ14" s="47"/>
      <c r="CR14" s="47"/>
      <c r="CS14" s="47"/>
      <c r="CT14" s="47"/>
      <c r="CU14" s="47"/>
    </row>
    <row r="15" customFormat="false" ht="14.45" hidden="false" customHeight="true" outlineLevel="0" collapsed="false">
      <c r="A15" s="48" t="s">
        <v>41</v>
      </c>
      <c r="B15" s="48"/>
      <c r="C15" s="49" t="s">
        <v>42</v>
      </c>
      <c r="D15" s="49"/>
      <c r="E15" s="49"/>
      <c r="F15" s="49" t="s">
        <v>43</v>
      </c>
      <c r="G15" s="49"/>
      <c r="H15" s="49"/>
      <c r="I15" s="49" t="s">
        <v>44</v>
      </c>
      <c r="J15" s="49"/>
      <c r="K15" s="49"/>
      <c r="L15" s="49" t="s">
        <v>45</v>
      </c>
      <c r="M15" s="49"/>
      <c r="N15" s="49"/>
      <c r="O15" s="49" t="s">
        <v>46</v>
      </c>
      <c r="P15" s="49"/>
      <c r="Q15" s="49"/>
      <c r="R15" s="50" t="s">
        <v>47</v>
      </c>
      <c r="S15" s="50"/>
      <c r="T15" s="50"/>
      <c r="U15" s="50"/>
      <c r="V15" s="50"/>
      <c r="W15" s="50"/>
      <c r="X15" s="50"/>
      <c r="Y15" s="50"/>
      <c r="Z15" s="50" t="s">
        <v>48</v>
      </c>
      <c r="AA15" s="50"/>
      <c r="AB15" s="50"/>
      <c r="AC15" s="50"/>
      <c r="AD15" s="50"/>
      <c r="AE15" s="50"/>
      <c r="AF15" s="50"/>
      <c r="AG15" s="50"/>
      <c r="AH15" s="49" t="s">
        <v>49</v>
      </c>
      <c r="AI15" s="49"/>
      <c r="AJ15" s="49"/>
      <c r="AK15" s="51" t="s">
        <v>50</v>
      </c>
      <c r="AL15" s="51"/>
      <c r="AM15" s="51"/>
      <c r="AN15" s="51"/>
      <c r="AO15" s="50" t="s">
        <v>51</v>
      </c>
      <c r="AP15" s="49" t="s">
        <v>52</v>
      </c>
      <c r="AQ15" s="52" t="s">
        <v>53</v>
      </c>
      <c r="AR15" s="52"/>
      <c r="AS15" s="52"/>
      <c r="AT15" s="52"/>
      <c r="AU15" s="53" t="s">
        <v>54</v>
      </c>
      <c r="AV15" s="54" t="s">
        <v>55</v>
      </c>
      <c r="AW15" s="54"/>
      <c r="AX15" s="54"/>
      <c r="AY15" s="54"/>
      <c r="AZ15" s="54"/>
      <c r="BA15" s="49" t="s">
        <v>56</v>
      </c>
      <c r="BB15" s="49"/>
      <c r="BC15" s="49"/>
      <c r="BD15" s="55" t="s">
        <v>57</v>
      </c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49" t="s">
        <v>58</v>
      </c>
      <c r="BQ15" s="49"/>
      <c r="BR15" s="49"/>
      <c r="BS15" s="49"/>
      <c r="BT15" s="49" t="s">
        <v>59</v>
      </c>
      <c r="BU15" s="49"/>
      <c r="BV15" s="49"/>
      <c r="BW15" s="49"/>
      <c r="BX15" s="49"/>
      <c r="BY15" s="49"/>
      <c r="BZ15" s="49"/>
      <c r="CA15" s="49"/>
      <c r="CB15" s="49"/>
      <c r="CC15" s="49"/>
      <c r="CD15" s="49" t="s">
        <v>60</v>
      </c>
      <c r="CE15" s="49"/>
      <c r="CF15" s="49"/>
      <c r="CG15" s="49" t="s">
        <v>61</v>
      </c>
      <c r="CH15" s="49"/>
      <c r="CI15" s="49"/>
      <c r="CJ15" s="49" t="s">
        <v>62</v>
      </c>
      <c r="CK15" s="49"/>
      <c r="CL15" s="49"/>
      <c r="CM15" s="49" t="s">
        <v>63</v>
      </c>
      <c r="CN15" s="49"/>
      <c r="CO15" s="49"/>
      <c r="CP15" s="56"/>
    </row>
    <row r="16" customFormat="false" ht="14.25" hidden="false" customHeight="true" outlineLevel="0" collapsed="false">
      <c r="A16" s="48"/>
      <c r="B16" s="48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49"/>
      <c r="AI16" s="49"/>
      <c r="AJ16" s="49"/>
      <c r="AK16" s="49" t="s">
        <v>64</v>
      </c>
      <c r="AL16" s="49"/>
      <c r="AM16" s="49" t="s">
        <v>65</v>
      </c>
      <c r="AN16" s="49"/>
      <c r="AO16" s="50"/>
      <c r="AP16" s="49"/>
      <c r="AQ16" s="52"/>
      <c r="AR16" s="52"/>
      <c r="AS16" s="52"/>
      <c r="AT16" s="52"/>
      <c r="AU16" s="53"/>
      <c r="AV16" s="54"/>
      <c r="AW16" s="54"/>
      <c r="AX16" s="54"/>
      <c r="AY16" s="54"/>
      <c r="AZ16" s="54"/>
      <c r="BA16" s="49"/>
      <c r="BB16" s="49"/>
      <c r="BC16" s="49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</row>
    <row r="17" customFormat="false" ht="26.25" hidden="false" customHeight="true" outlineLevel="0" collapsed="false">
      <c r="A17" s="48"/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 t="s">
        <v>66</v>
      </c>
      <c r="S17" s="49"/>
      <c r="T17" s="49"/>
      <c r="U17" s="49"/>
      <c r="V17" s="50" t="s">
        <v>67</v>
      </c>
      <c r="W17" s="50"/>
      <c r="X17" s="50"/>
      <c r="Y17" s="50"/>
      <c r="Z17" s="49" t="s">
        <v>66</v>
      </c>
      <c r="AA17" s="49"/>
      <c r="AB17" s="49"/>
      <c r="AC17" s="49"/>
      <c r="AD17" s="50" t="s">
        <v>67</v>
      </c>
      <c r="AE17" s="50"/>
      <c r="AF17" s="50"/>
      <c r="AG17" s="50"/>
      <c r="AH17" s="49"/>
      <c r="AI17" s="49"/>
      <c r="AJ17" s="49"/>
      <c r="AK17" s="49"/>
      <c r="AL17" s="49"/>
      <c r="AM17" s="49"/>
      <c r="AN17" s="49"/>
      <c r="AO17" s="50"/>
      <c r="AP17" s="49"/>
      <c r="AQ17" s="52"/>
      <c r="AR17" s="52"/>
      <c r="AS17" s="52"/>
      <c r="AT17" s="52"/>
      <c r="AU17" s="53"/>
      <c r="AV17" s="54"/>
      <c r="AW17" s="54"/>
      <c r="AX17" s="54"/>
      <c r="AY17" s="54"/>
      <c r="AZ17" s="54"/>
      <c r="BA17" s="57" t="s">
        <v>68</v>
      </c>
      <c r="BB17" s="57" t="s">
        <v>69</v>
      </c>
      <c r="BC17" s="57" t="s">
        <v>70</v>
      </c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8" t="s">
        <v>71</v>
      </c>
      <c r="BQ17" s="58" t="s">
        <v>72</v>
      </c>
      <c r="BR17" s="58" t="s">
        <v>73</v>
      </c>
      <c r="BS17" s="58" t="s">
        <v>74</v>
      </c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</row>
    <row r="18" customFormat="false" ht="20.25" hidden="false" customHeight="true" outlineLevel="0" collapsed="false">
      <c r="A18" s="48"/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50"/>
      <c r="W18" s="50"/>
      <c r="X18" s="50"/>
      <c r="Y18" s="50"/>
      <c r="Z18" s="49"/>
      <c r="AA18" s="49"/>
      <c r="AB18" s="49"/>
      <c r="AC18" s="49"/>
      <c r="AD18" s="50"/>
      <c r="AE18" s="50"/>
      <c r="AF18" s="50"/>
      <c r="AG18" s="50"/>
      <c r="AH18" s="49"/>
      <c r="AI18" s="49"/>
      <c r="AJ18" s="49"/>
      <c r="AK18" s="49"/>
      <c r="AL18" s="49"/>
      <c r="AM18" s="49"/>
      <c r="AN18" s="49"/>
      <c r="AO18" s="50"/>
      <c r="AP18" s="49"/>
      <c r="AQ18" s="52"/>
      <c r="AR18" s="52"/>
      <c r="AS18" s="52"/>
      <c r="AT18" s="52"/>
      <c r="AU18" s="53"/>
      <c r="AV18" s="54"/>
      <c r="AW18" s="54"/>
      <c r="AX18" s="54"/>
      <c r="AY18" s="54"/>
      <c r="AZ18" s="54"/>
      <c r="BA18" s="57"/>
      <c r="BB18" s="57"/>
      <c r="BC18" s="57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8"/>
      <c r="BQ18" s="58"/>
      <c r="BR18" s="58"/>
      <c r="BS18" s="58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</row>
    <row r="19" customFormat="false" ht="25.5" hidden="false" customHeight="true" outlineLevel="0" collapsed="false">
      <c r="A19" s="48"/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52" t="s">
        <v>75</v>
      </c>
      <c r="S19" s="52"/>
      <c r="T19" s="52"/>
      <c r="U19" s="52"/>
      <c r="V19" s="52" t="s">
        <v>75</v>
      </c>
      <c r="W19" s="52"/>
      <c r="X19" s="52"/>
      <c r="Y19" s="52"/>
      <c r="Z19" s="52" t="s">
        <v>75</v>
      </c>
      <c r="AA19" s="52"/>
      <c r="AB19" s="52"/>
      <c r="AC19" s="52"/>
      <c r="AD19" s="59" t="s">
        <v>75</v>
      </c>
      <c r="AE19" s="59"/>
      <c r="AF19" s="59"/>
      <c r="AG19" s="59"/>
      <c r="AH19" s="49"/>
      <c r="AI19" s="49"/>
      <c r="AJ19" s="49"/>
      <c r="AK19" s="49"/>
      <c r="AL19" s="49"/>
      <c r="AM19" s="49"/>
      <c r="AN19" s="49"/>
      <c r="AO19" s="50"/>
      <c r="AP19" s="49"/>
      <c r="AQ19" s="52"/>
      <c r="AR19" s="52"/>
      <c r="AS19" s="52"/>
      <c r="AT19" s="52"/>
      <c r="AU19" s="53"/>
      <c r="AV19" s="54"/>
      <c r="AW19" s="54"/>
      <c r="AX19" s="54"/>
      <c r="AY19" s="54"/>
      <c r="AZ19" s="54"/>
      <c r="BA19" s="57"/>
      <c r="BB19" s="57"/>
      <c r="BC19" s="57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8"/>
      <c r="BQ19" s="58"/>
      <c r="BR19" s="58"/>
      <c r="BS19" s="58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</row>
    <row r="20" customFormat="false" ht="25.5" hidden="false" customHeight="true" outlineLevel="0" collapsed="false">
      <c r="A20" s="48"/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60" t="s">
        <v>76</v>
      </c>
      <c r="S20" s="60" t="s">
        <v>77</v>
      </c>
      <c r="T20" s="60" t="s">
        <v>78</v>
      </c>
      <c r="U20" s="60" t="s">
        <v>79</v>
      </c>
      <c r="V20" s="60" t="s">
        <v>76</v>
      </c>
      <c r="W20" s="60" t="s">
        <v>77</v>
      </c>
      <c r="X20" s="60" t="s">
        <v>78</v>
      </c>
      <c r="Y20" s="60" t="s">
        <v>79</v>
      </c>
      <c r="Z20" s="60" t="s">
        <v>76</v>
      </c>
      <c r="AA20" s="60" t="s">
        <v>77</v>
      </c>
      <c r="AB20" s="60" t="s">
        <v>78</v>
      </c>
      <c r="AC20" s="60" t="s">
        <v>79</v>
      </c>
      <c r="AD20" s="60" t="s">
        <v>76</v>
      </c>
      <c r="AE20" s="60" t="s">
        <v>77</v>
      </c>
      <c r="AF20" s="60" t="s">
        <v>78</v>
      </c>
      <c r="AG20" s="61" t="s">
        <v>79</v>
      </c>
      <c r="AH20" s="49"/>
      <c r="AI20" s="49"/>
      <c r="AJ20" s="49"/>
      <c r="AK20" s="49"/>
      <c r="AL20" s="49"/>
      <c r="AM20" s="49"/>
      <c r="AN20" s="49"/>
      <c r="AO20" s="50"/>
      <c r="AP20" s="49"/>
      <c r="AQ20" s="49" t="s">
        <v>80</v>
      </c>
      <c r="AR20" s="62" t="s">
        <v>81</v>
      </c>
      <c r="AS20" s="62" t="s">
        <v>82</v>
      </c>
      <c r="AT20" s="62" t="s">
        <v>83</v>
      </c>
      <c r="AU20" s="53"/>
      <c r="AV20" s="54"/>
      <c r="AW20" s="54"/>
      <c r="AX20" s="54"/>
      <c r="AY20" s="54"/>
      <c r="AZ20" s="54"/>
      <c r="BA20" s="57"/>
      <c r="BB20" s="57"/>
      <c r="BC20" s="57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8"/>
      <c r="BQ20" s="58"/>
      <c r="BR20" s="58"/>
      <c r="BS20" s="58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</row>
    <row r="21" s="74" customFormat="true" ht="24.95" hidden="false" customHeight="true" outlineLevel="0" collapsed="false">
      <c r="A21" s="63" t="n">
        <v>1</v>
      </c>
      <c r="B21" s="63"/>
      <c r="C21" s="63" t="n">
        <v>1</v>
      </c>
      <c r="D21" s="63"/>
      <c r="E21" s="63"/>
      <c r="F21" s="63" t="n">
        <v>0</v>
      </c>
      <c r="G21" s="63"/>
      <c r="H21" s="63"/>
      <c r="I21" s="63" t="n">
        <v>0</v>
      </c>
      <c r="J21" s="63"/>
      <c r="K21" s="63"/>
      <c r="L21" s="63" t="n">
        <v>0</v>
      </c>
      <c r="M21" s="63"/>
      <c r="N21" s="63"/>
      <c r="O21" s="41" t="n">
        <v>0</v>
      </c>
      <c r="P21" s="41"/>
      <c r="Q21" s="41"/>
      <c r="R21" s="64" t="n">
        <v>0</v>
      </c>
      <c r="S21" s="64" t="n">
        <v>0</v>
      </c>
      <c r="T21" s="64" t="n">
        <v>0</v>
      </c>
      <c r="U21" s="64" t="n">
        <v>0</v>
      </c>
      <c r="V21" s="64" t="n">
        <v>0</v>
      </c>
      <c r="W21" s="64" t="n">
        <v>0</v>
      </c>
      <c r="X21" s="64" t="n">
        <v>0</v>
      </c>
      <c r="Y21" s="64" t="n">
        <v>0</v>
      </c>
      <c r="Z21" s="64" t="n">
        <v>0</v>
      </c>
      <c r="AA21" s="64" t="n">
        <v>0</v>
      </c>
      <c r="AB21" s="64" t="n">
        <v>0</v>
      </c>
      <c r="AC21" s="64" t="n">
        <v>0</v>
      </c>
      <c r="AD21" s="64" t="n">
        <v>0</v>
      </c>
      <c r="AE21" s="64" t="n">
        <v>0</v>
      </c>
      <c r="AF21" s="64" t="n">
        <v>0</v>
      </c>
      <c r="AG21" s="64" t="n">
        <v>0</v>
      </c>
      <c r="AH21" s="41" t="n">
        <f aca="false">C21+F21+I21+L21+O21-Z21-AA21-AB21-AC21-AD21-AE21-AF21-AG21</f>
        <v>1</v>
      </c>
      <c r="AI21" s="41"/>
      <c r="AJ21" s="41"/>
      <c r="AK21" s="65"/>
      <c r="AL21" s="65"/>
      <c r="AM21" s="65" t="n">
        <v>1</v>
      </c>
      <c r="AN21" s="65"/>
      <c r="AO21" s="66" t="n">
        <v>6</v>
      </c>
      <c r="AP21" s="67" t="n">
        <f aca="false">AO21*0.02</f>
        <v>0.12</v>
      </c>
      <c r="AQ21" s="68"/>
      <c r="AR21" s="68" t="n">
        <v>47</v>
      </c>
      <c r="AS21" s="68"/>
      <c r="AT21" s="68"/>
      <c r="AU21" s="69" t="s">
        <v>84</v>
      </c>
      <c r="AV21" s="70" t="str">
        <f aca="false">VLOOKUP(AU21,NomSerie!$D$2:$E$24,2,0)</f>
        <v>TECNOLOGÍAS Y SERVICIOS DE LA INFORMACIÓN</v>
      </c>
      <c r="AW21" s="70"/>
      <c r="AX21" s="70"/>
      <c r="AY21" s="70"/>
      <c r="AZ21" s="70"/>
      <c r="BA21" s="69" t="s">
        <v>85</v>
      </c>
      <c r="BB21" s="69"/>
      <c r="BC21" s="69"/>
      <c r="BD21" s="71" t="str">
        <f aca="false">VLOOKUP(BA21,NomSerie!$G$29:$H$222,2,0)</f>
        <v>DESARROLLO DE SISTEMAS</v>
      </c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69" t="str">
        <f aca="false">IF(ISBLANK(VLOOKUP(BD21,NomSerie!$H$29:$L$222,2,0)), "",VLOOKUP(BD21,NomSerie!$H$29:$L$222,2,0))</f>
        <v>A</v>
      </c>
      <c r="BQ21" s="69" t="str">
        <f aca="false">IF(ISBLANK(VLOOKUP(BD21,NomSerie!$H$29:$L$222,3,0)), "",VLOOKUP(BD21,NomSerie!$H$29:$L$222,3,0))</f>
        <v/>
      </c>
      <c r="BR21" s="69" t="str">
        <f aca="false">IF(ISBLANK(VLOOKUP(BD21,NomSerie!$H$29:$L$222,4,0)), "",VLOOKUP(BD21,NomSerie!$H$29:$L$222,4,0))</f>
        <v/>
      </c>
      <c r="BS21" s="69" t="str">
        <f aca="false">IF(ISBLANK(VLOOKUP(BD21,NomSerie!$H$29:$L$222,5,0)), "",VLOOKUP(BD21,NomSerie!$H$29:$L$222,5,0))</f>
        <v/>
      </c>
      <c r="BT21" s="72" t="s">
        <v>86</v>
      </c>
      <c r="BU21" s="72"/>
      <c r="BV21" s="72"/>
      <c r="BW21" s="72"/>
      <c r="BX21" s="72"/>
      <c r="BY21" s="72"/>
      <c r="BZ21" s="72"/>
      <c r="CA21" s="72"/>
      <c r="CB21" s="72"/>
      <c r="CC21" s="72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</row>
    <row r="22" s="74" customFormat="true" ht="24.95" hidden="false" customHeight="true" outlineLevel="0" collapsed="false">
      <c r="A22" s="63" t="n">
        <v>2</v>
      </c>
      <c r="B22" s="63"/>
      <c r="C22" s="63" t="n">
        <v>1</v>
      </c>
      <c r="D22" s="63"/>
      <c r="E22" s="63"/>
      <c r="F22" s="63" t="n">
        <v>0</v>
      </c>
      <c r="G22" s="63"/>
      <c r="H22" s="63"/>
      <c r="I22" s="63" t="n">
        <v>0</v>
      </c>
      <c r="J22" s="63"/>
      <c r="K22" s="63"/>
      <c r="L22" s="63" t="n">
        <v>0</v>
      </c>
      <c r="M22" s="63"/>
      <c r="N22" s="63"/>
      <c r="O22" s="41" t="n">
        <v>0</v>
      </c>
      <c r="P22" s="41"/>
      <c r="Q22" s="41"/>
      <c r="R22" s="64" t="n">
        <v>0</v>
      </c>
      <c r="S22" s="64" t="n">
        <v>0</v>
      </c>
      <c r="T22" s="64" t="n">
        <v>0</v>
      </c>
      <c r="U22" s="64" t="n">
        <v>0</v>
      </c>
      <c r="V22" s="64" t="n">
        <v>0</v>
      </c>
      <c r="W22" s="64" t="n">
        <v>0</v>
      </c>
      <c r="X22" s="64" t="n">
        <v>0</v>
      </c>
      <c r="Y22" s="64" t="n">
        <v>0</v>
      </c>
      <c r="Z22" s="64" t="n">
        <v>0</v>
      </c>
      <c r="AA22" s="64" t="n">
        <v>0</v>
      </c>
      <c r="AB22" s="64" t="n">
        <v>0</v>
      </c>
      <c r="AC22" s="64" t="n">
        <v>0</v>
      </c>
      <c r="AD22" s="64" t="n">
        <v>0</v>
      </c>
      <c r="AE22" s="64" t="n">
        <v>0</v>
      </c>
      <c r="AF22" s="64" t="n">
        <v>0</v>
      </c>
      <c r="AG22" s="64" t="n">
        <v>0</v>
      </c>
      <c r="AH22" s="41" t="n">
        <f aca="false">C22+F22+I22+L22+O22-Z22-AA22-AB22-AC22-AD22-AE22-AF22-AG22</f>
        <v>1</v>
      </c>
      <c r="AI22" s="41"/>
      <c r="AJ22" s="41"/>
      <c r="AK22" s="65"/>
      <c r="AL22" s="65"/>
      <c r="AM22" s="65" t="n">
        <v>1</v>
      </c>
      <c r="AN22" s="65"/>
      <c r="AO22" s="66" t="n">
        <v>4</v>
      </c>
      <c r="AP22" s="67" t="n">
        <f aca="false">AO22*0.02</f>
        <v>0.08</v>
      </c>
      <c r="AQ22" s="68"/>
      <c r="AR22" s="68"/>
      <c r="AS22" s="68"/>
      <c r="AT22" s="68"/>
      <c r="AU22" s="69" t="s">
        <v>87</v>
      </c>
      <c r="AV22" s="70" t="str">
        <f aca="false">VLOOKUP(AU22,NomSerie!$D$2:$E$24,2,0)</f>
        <v>ASUNTOS JURÍDICOS</v>
      </c>
      <c r="AW22" s="70"/>
      <c r="AX22" s="70"/>
      <c r="AY22" s="70"/>
      <c r="AZ22" s="70"/>
      <c r="BA22" s="69" t="s">
        <v>88</v>
      </c>
      <c r="BB22" s="69"/>
      <c r="BC22" s="69"/>
      <c r="BD22" s="71" t="str">
        <f aca="false">VLOOKUP(BA22,NomSerie!$G$29:$H$222,2,0)</f>
        <v>ESTUDIOS, DICTÁMENES E INFORMES</v>
      </c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69" t="str">
        <f aca="false">IF(ISBLANK(VLOOKUP(BD22,NomSerie!$H$29:$L$222,2,0)),"",VLOOKUP(BD22,NomSerie!$H$29:$L$222,2,0))</f>
        <v>A</v>
      </c>
      <c r="BQ22" s="69" t="str">
        <f aca="false">IF(ISBLANK(VLOOKUP(BD22,NomSerie!$H$29:$L$222,3,0)),"",VLOOKUP(BD22,NomSerie!$H$29:$L$222,3,0))</f>
        <v/>
      </c>
      <c r="BR22" s="69" t="str">
        <f aca="false">IF(ISBLANK(VLOOKUP(BD22,NomSerie!$H$29:$L$222,4,0)),"",VLOOKUP(BD22,NomSerie!$H$29:$L$222,4,0))</f>
        <v/>
      </c>
      <c r="BS22" s="69" t="str">
        <f aca="false">IF(ISBLANK(VLOOKUP(BD22,NomSerie!$H$29:$L$222,5,0)),"",VLOOKUP(BD22,NomSerie!$H$29:$L$222,5,0))</f>
        <v/>
      </c>
      <c r="BT22" s="72" t="s">
        <v>89</v>
      </c>
      <c r="BU22" s="72"/>
      <c r="BV22" s="72"/>
      <c r="BW22" s="72"/>
      <c r="BX22" s="72"/>
      <c r="BY22" s="72"/>
      <c r="BZ22" s="72"/>
      <c r="CA22" s="72"/>
      <c r="CB22" s="72"/>
      <c r="CC22" s="72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</row>
    <row r="23" customFormat="false" ht="24.75" hidden="false" customHeight="true" outlineLevel="0" collapsed="false">
      <c r="A23" s="75" t="s">
        <v>90</v>
      </c>
      <c r="B23" s="75"/>
      <c r="C23" s="76" t="n">
        <v>2</v>
      </c>
      <c r="D23" s="76"/>
      <c r="E23" s="76"/>
      <c r="F23" s="76" t="n">
        <f aca="false">SUM(F21:H22)</f>
        <v>0</v>
      </c>
      <c r="G23" s="76"/>
      <c r="H23" s="76"/>
      <c r="I23" s="76" t="n">
        <f aca="false">SUM(I21:K22)</f>
        <v>0</v>
      </c>
      <c r="J23" s="76"/>
      <c r="K23" s="76"/>
      <c r="L23" s="76" t="n">
        <f aca="false">SUM(L21:N22)</f>
        <v>0</v>
      </c>
      <c r="M23" s="76"/>
      <c r="N23" s="76"/>
      <c r="O23" s="76" t="n">
        <f aca="false">SUM(O21:Q22)</f>
        <v>0</v>
      </c>
      <c r="P23" s="76"/>
      <c r="Q23" s="76"/>
      <c r="R23" s="77" t="n">
        <f aca="false">SUM(R21:R22)</f>
        <v>0</v>
      </c>
      <c r="S23" s="77" t="n">
        <f aca="false">SUM(S21:S22)</f>
        <v>0</v>
      </c>
      <c r="T23" s="77" t="n">
        <f aca="false">SUM(T21:T22)</f>
        <v>0</v>
      </c>
      <c r="U23" s="77" t="n">
        <f aca="false">SUM(U21:U22)</f>
        <v>0</v>
      </c>
      <c r="V23" s="77" t="n">
        <f aca="false">SUM(V21:V22)</f>
        <v>0</v>
      </c>
      <c r="W23" s="77" t="n">
        <f aca="false">SUM(W21:W22)</f>
        <v>0</v>
      </c>
      <c r="X23" s="77" t="n">
        <f aca="false">SUM(X21:X22)</f>
        <v>0</v>
      </c>
      <c r="Y23" s="77" t="n">
        <f aca="false">SUM(Y21:Y22)</f>
        <v>0</v>
      </c>
      <c r="Z23" s="77" t="n">
        <f aca="false">SUM(Z21:Z22)</f>
        <v>0</v>
      </c>
      <c r="AA23" s="77" t="n">
        <f aca="false">SUM(AA21:AA22)</f>
        <v>0</v>
      </c>
      <c r="AB23" s="77" t="n">
        <f aca="false">SUM(AB21:AB22)</f>
        <v>0</v>
      </c>
      <c r="AC23" s="77" t="n">
        <f aca="false">SUM(AC21:AC22)</f>
        <v>0</v>
      </c>
      <c r="AD23" s="77" t="n">
        <f aca="false">SUM(AD21:AD22)</f>
        <v>0</v>
      </c>
      <c r="AE23" s="77" t="n">
        <f aca="false">SUM(AE21:AE22)</f>
        <v>0</v>
      </c>
      <c r="AF23" s="77" t="n">
        <f aca="false">SUM(AF21:AF22)</f>
        <v>0</v>
      </c>
      <c r="AG23" s="77" t="n">
        <f aca="false">SUM(AG21:AG22)</f>
        <v>0</v>
      </c>
      <c r="AH23" s="76" t="n">
        <f aca="false">SUM(AH21:AJ22)</f>
        <v>2</v>
      </c>
      <c r="AI23" s="76"/>
      <c r="AJ23" s="76"/>
      <c r="AK23" s="78" t="n">
        <f aca="false">SUM(AK21:AL22)</f>
        <v>0</v>
      </c>
      <c r="AL23" s="78"/>
      <c r="AM23" s="78" t="n">
        <f aca="false">SUM(AM21:AN22)</f>
        <v>2</v>
      </c>
      <c r="AN23" s="78"/>
      <c r="AO23" s="79" t="n">
        <f aca="false">SUM(AO21:AO22)</f>
        <v>10</v>
      </c>
      <c r="AP23" s="80" t="n">
        <f aca="false">SUM(AP21:AP22)</f>
        <v>0.2</v>
      </c>
      <c r="AQ23" s="80" t="n">
        <f aca="false">SUM(AQ21:AQ22)</f>
        <v>0</v>
      </c>
      <c r="AR23" s="80" t="n">
        <f aca="false">SUM(AR21:AR22)</f>
        <v>47</v>
      </c>
      <c r="AS23" s="80" t="n">
        <f aca="false">SUM(AS21:AS22)</f>
        <v>0</v>
      </c>
      <c r="AT23" s="80" t="n">
        <f aca="false">SUM(AT21:AT22)</f>
        <v>0</v>
      </c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3"/>
      <c r="CH23" s="3"/>
      <c r="CI23" s="3"/>
      <c r="CJ23" s="3"/>
      <c r="CK23" s="3"/>
      <c r="CL23" s="3"/>
      <c r="CM23" s="3"/>
      <c r="CN23" s="3"/>
      <c r="CO23" s="3"/>
    </row>
    <row r="24" s="84" customFormat="true" ht="14.25" hidden="false" customHeight="true" outlineLevel="0" collapsed="false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</row>
    <row r="25" s="84" customFormat="true" ht="14.25" hidden="false" customHeight="true" outlineLevel="0" collapsed="false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</row>
    <row r="26" s="84" customFormat="true" ht="14.25" hidden="false" customHeight="true" outlineLevel="0" collapsed="false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</row>
    <row r="27" s="84" customFormat="true" ht="14.25" hidden="false" customHeight="true" outlineLevel="0" collapsed="false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</row>
    <row r="28" s="84" customFormat="true" ht="14.25" hidden="false" customHeight="true" outlineLevel="0" collapsed="false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</row>
    <row r="29" s="84" customFormat="true" ht="14.25" hidden="false" customHeight="true" outlineLevel="0" collapsed="false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</row>
    <row r="30" s="84" customFormat="true" ht="14.25" hidden="false" customHeight="true" outlineLevel="0" collapsed="false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</row>
    <row r="31" s="84" customFormat="true" ht="14.25" hidden="false" customHeight="true" outlineLevel="0" collapsed="false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5" t="s">
        <v>91</v>
      </c>
      <c r="L31" s="85"/>
      <c r="M31" s="85"/>
      <c r="N31" s="85"/>
      <c r="O31" s="85"/>
      <c r="P31" s="85"/>
      <c r="Q31" s="85"/>
      <c r="R31" s="85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BQ31" s="85" t="s">
        <v>92</v>
      </c>
      <c r="BR31" s="85"/>
      <c r="BS31" s="85"/>
      <c r="BT31" s="85"/>
      <c r="BU31" s="85"/>
      <c r="BV31" s="86"/>
    </row>
    <row r="32" s="84" customFormat="true" ht="14.25" hidden="false" customHeight="true" outlineLevel="0" collapsed="false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</row>
    <row r="33" s="84" customFormat="true" ht="14.25" hidden="false" customHeight="true" outlineLevel="0" collapsed="false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</row>
    <row r="34" s="84" customFormat="true" ht="14.25" hidden="false" customHeight="true" outlineLevel="0" collapsed="false">
      <c r="A34" s="87"/>
      <c r="B34" s="87"/>
      <c r="C34" s="87"/>
      <c r="D34" s="87"/>
      <c r="E34" s="87"/>
      <c r="F34" s="87"/>
      <c r="G34" s="87"/>
      <c r="H34" s="88" t="s">
        <v>93</v>
      </c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7"/>
      <c r="W34" s="87"/>
      <c r="X34" s="87"/>
      <c r="Y34" s="87"/>
      <c r="Z34" s="87"/>
      <c r="AA34" s="83"/>
      <c r="AB34" s="83"/>
      <c r="AC34" s="83"/>
      <c r="BK34" s="88" t="s">
        <v>94</v>
      </c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</row>
    <row r="35" s="84" customFormat="true" ht="14.25" hidden="false" customHeight="true" outlineLevel="0" collapsed="false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CK35" s="85"/>
      <c r="CL35" s="85"/>
    </row>
    <row r="36" s="84" customFormat="true" ht="14.25" hidden="false" customHeight="true" outlineLevel="0" collapsed="false">
      <c r="A36" s="83"/>
      <c r="B36" s="83"/>
      <c r="C36" s="83"/>
      <c r="D36" s="83"/>
      <c r="E36" s="83"/>
      <c r="F36" s="83"/>
      <c r="G36" s="83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3"/>
      <c r="W36" s="83"/>
      <c r="X36" s="83"/>
      <c r="Y36" s="83"/>
      <c r="Z36" s="83"/>
      <c r="AA36" s="83"/>
      <c r="AB36" s="83"/>
      <c r="AC36" s="83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J36" s="91"/>
      <c r="CK36" s="92"/>
      <c r="CL36" s="93"/>
    </row>
    <row r="37" s="84" customFormat="true" ht="14.25" hidden="false" customHeight="true" outlineLevel="0" collapsed="false">
      <c r="A37" s="83"/>
      <c r="B37" s="83"/>
      <c r="C37" s="83"/>
      <c r="D37" s="83"/>
      <c r="E37" s="83"/>
      <c r="F37" s="83"/>
      <c r="G37" s="83"/>
      <c r="H37" s="94" t="s">
        <v>95</v>
      </c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83"/>
      <c r="W37" s="83"/>
      <c r="X37" s="83"/>
      <c r="Y37" s="83"/>
      <c r="Z37" s="83"/>
      <c r="AA37" s="83"/>
      <c r="AB37" s="83"/>
      <c r="AC37" s="83"/>
      <c r="BK37" s="94" t="s">
        <v>96</v>
      </c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</row>
    <row r="38" s="84" customFormat="true" ht="14.25" hidden="false" customHeight="true" outlineLevel="0" collapsed="false">
      <c r="A38" s="83"/>
      <c r="B38" s="83"/>
      <c r="C38" s="83"/>
      <c r="D38" s="83"/>
      <c r="E38" s="83"/>
      <c r="F38" s="83"/>
      <c r="G38" s="83"/>
      <c r="H38" s="88" t="s">
        <v>97</v>
      </c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3"/>
      <c r="X38" s="83"/>
      <c r="Y38" s="83"/>
      <c r="Z38" s="83"/>
      <c r="AA38" s="83"/>
      <c r="AB38" s="83"/>
      <c r="AC38" s="83"/>
      <c r="BK38" s="88" t="s">
        <v>98</v>
      </c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</row>
    <row r="39" s="84" customFormat="true" ht="14.25" hidden="false" customHeight="false" outlineLevel="0" collapsed="false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95"/>
      <c r="AB39" s="95"/>
      <c r="AC39" s="95"/>
    </row>
    <row r="40" s="84" customFormat="true" ht="14.25" hidden="false" customHeight="false" outlineLevel="0" collapsed="false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95"/>
      <c r="AB40" s="95"/>
      <c r="AC40" s="95"/>
    </row>
    <row r="41" s="84" customFormat="true" ht="14.25" hidden="false" customHeight="false" outlineLevel="0" collapsed="false">
      <c r="AB41" s="95"/>
      <c r="AC41" s="95"/>
    </row>
    <row r="42" customFormat="false" ht="14.25" hidden="false" customHeight="false" outlineLevel="0" collapsed="false">
      <c r="AB42" s="96"/>
      <c r="AC42" s="96"/>
    </row>
  </sheetData>
  <sheetProtection algorithmName="SHA-512" hashValue="lZnZDcfJyNVmBZf7WO0OgWhSEoiOrMESVNqmXxON6SkCbKhb0FcKTuvtI+f+cWvOZ8qL7Sq1w0RNZ4YpjrBRSw==" saltValue="WigxlOx0zhZENkF5OzRFGQ==" spinCount="100000" sheet="true" objects="true" deleteRows="false"/>
  <mergeCells count="143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BT14:CC14"/>
    <mergeCell ref="CD14:CF14"/>
    <mergeCell ref="CG14:CI14"/>
    <mergeCell ref="CJ14:CL14"/>
    <mergeCell ref="CM14:CO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BT15:CC20"/>
    <mergeCell ref="CD15:CF20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A21:B21"/>
    <mergeCell ref="C21:E21"/>
    <mergeCell ref="F21:H21"/>
    <mergeCell ref="I21:K21"/>
    <mergeCell ref="L21:N21"/>
    <mergeCell ref="O21:Q21"/>
    <mergeCell ref="AH21:AJ21"/>
    <mergeCell ref="AK21:AL21"/>
    <mergeCell ref="AM21:AN21"/>
    <mergeCell ref="AV21:AZ21"/>
    <mergeCell ref="BA21:BC21"/>
    <mergeCell ref="BD21:BO21"/>
    <mergeCell ref="BT21:CC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AV22:AZ22"/>
    <mergeCell ref="BA22:BC22"/>
    <mergeCell ref="BD22:BO22"/>
    <mergeCell ref="BT22:CC22"/>
    <mergeCell ref="CD22:CF22"/>
    <mergeCell ref="CG22:CI22"/>
    <mergeCell ref="CJ22:CL22"/>
    <mergeCell ref="CM22:CO22"/>
    <mergeCell ref="A23:B23"/>
    <mergeCell ref="C23:E23"/>
    <mergeCell ref="F23:H23"/>
    <mergeCell ref="I23:K23"/>
    <mergeCell ref="L23:N23"/>
    <mergeCell ref="O23:Q23"/>
    <mergeCell ref="AH23:AJ23"/>
    <mergeCell ref="AK23:AL23"/>
    <mergeCell ref="AM23:AN23"/>
    <mergeCell ref="K31:R31"/>
    <mergeCell ref="BQ31:BU31"/>
    <mergeCell ref="H34:U34"/>
    <mergeCell ref="BK34:CA34"/>
    <mergeCell ref="CK35:CL35"/>
    <mergeCell ref="H37:U37"/>
    <mergeCell ref="BK37:CA37"/>
    <mergeCell ref="H38:U38"/>
    <mergeCell ref="BK38:CA38"/>
  </mergeCells>
  <dataValidations count="10">
    <dataValidation allowBlank="false" errorStyle="stop" operator="between" showDropDown="false" showErrorMessage="true" showInputMessage="true" sqref="AN7 BH7:BR7" type="none">
      <formula1>0</formula1>
      <formula2>0</formula2>
    </dataValidation>
    <dataValidation allowBlank="true" error="Seleccionar Dato de Lista" errorStyle="warning" errorTitle="Clave Correcta" operator="between" showDropDown="false" showErrorMessage="true" showInputMessage="true" sqref="H7" type="none">
      <formula1>0</formula1>
      <formula2>0</formula2>
    </dataValidation>
    <dataValidation allowBlank="true" errorStyle="stop" operator="between" showDropDown="false" showErrorMessage="true" showInputMessage="true" sqref="M13:T13 AB13 AH13 BM13:BQ13" type="none">
      <formula1>0</formula1>
      <formula2>0</formula2>
    </dataValidation>
    <dataValidation allowBlank="true" errorStyle="stop" operator="between" showDropDown="false" showErrorMessage="true" showInputMessage="true" sqref="CF3" type="list">
      <formula1>#ref!</formula1>
      <formula2>0</formula2>
    </dataValidation>
    <dataValidation allowBlank="true" errorStyle="stop" operator="between" showDropDown="false" showErrorMessage="true" showInputMessage="true" sqref="O7:S7" type="list">
      <formula1>INDIRECT(SUBSTITUTE($I$7," ","_"))</formula1>
      <formula2>0</formula2>
    </dataValidation>
    <dataValidation allowBlank="false" error="Seleccionar Dato de Lista" errorStyle="warning" errorTitle="Clave Correcta" operator="between" showDropDown="false" showErrorMessage="true" showInputMessage="true" sqref="I7:N7" type="list">
      <formula1>INDIRECT(SUBSTITUTE($A$7," ","_"))</formula1>
      <formula2>0</formula2>
    </dataValidation>
    <dataValidation allowBlank="true" errorStyle="stop" operator="between" showDropDown="false" showErrorMessage="true" showInputMessage="true" sqref="A7:G7" type="list">
      <formula1>Tipo_de_Archivo</formula1>
      <formula2>0</formula2>
    </dataValidation>
    <dataValidation allowBlank="true" errorStyle="stop" operator="between" showDropDown="false" showErrorMessage="true" showInputMessage="true" sqref="AU21:AU22" type="list">
      <formula1>Código_Serie</formula1>
      <formula2>0</formula2>
    </dataValidation>
    <dataValidation allowBlank="true" errorStyle="stop" operator="between" showDropDown="false" showErrorMessage="true" showInputMessage="true" sqref="BA21:BC22" type="list">
      <formula1>INDIRECT(SUBSTITUTE(AV21," ","_"))</formula1>
      <formula2>0</formula2>
    </dataValidation>
    <dataValidation allowBlank="true" errorStyle="stop" operator="between" showDropDown="false" showErrorMessage="true" showInputMessage="true" sqref="A13:L13" type="list">
      <formula1>INDIRECT(SUBSTITUTE($AN$7," ","_"))</formula1>
      <formula2>0</formula2>
    </dataValidation>
  </dataValidations>
  <printOptions headings="false" gridLines="false" gridLinesSet="true" horizontalCentered="true" verticalCentered="false"/>
  <pageMargins left="0.511805555555556" right="0.39375" top="0.354166666666667" bottom="0.354861111111111" header="0.511811023622047" footer="0.315277777777778"/>
  <pageSetup paperSize="75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&amp;RHoja &amp;P de &amp;N hojas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D662"/>
  <sheetViews>
    <sheetView showFormulas="false" showGridLines="false" showRowColHeaders="true" showZeros="true" rightToLeft="false" tabSelected="false" showOutlineSymbols="true" defaultGridColor="true" view="pageBreakPreview" topLeftCell="J133" colorId="64" zoomScale="100" zoomScaleNormal="80" zoomScalePageLayoutView="100" workbookViewId="0">
      <selection pane="topLeft" activeCell="U141" activeCellId="0" sqref="U141"/>
    </sheetView>
  </sheetViews>
  <sheetFormatPr defaultColWidth="11.43359375" defaultRowHeight="13.5" zeroHeight="false" outlineLevelRow="0" outlineLevelCol="0"/>
  <cols>
    <col collapsed="false" customWidth="false" hidden="false" outlineLevel="0" max="1" min="1" style="19" width="11.42"/>
    <col collapsed="false" customWidth="true" hidden="false" outlineLevel="0" max="2" min="2" style="97" width="149.43"/>
    <col collapsed="false" customWidth="true" hidden="false" outlineLevel="0" max="7" min="3" style="19" width="41"/>
    <col collapsed="false" customWidth="false" hidden="false" outlineLevel="0" max="12" min="8" style="19" width="11.42"/>
    <col collapsed="false" customWidth="true" hidden="false" outlineLevel="0" max="13" min="13" style="19" width="10"/>
    <col collapsed="false" customWidth="true" hidden="false" outlineLevel="0" max="14" min="14" style="19" width="16.42"/>
    <col collapsed="false" customWidth="false" hidden="false" outlineLevel="0" max="17" min="15" style="19" width="11.42"/>
    <col collapsed="false" customWidth="true" hidden="false" outlineLevel="0" max="18" min="18" style="19" width="17.71"/>
    <col collapsed="false" customWidth="true" hidden="false" outlineLevel="0" max="20" min="19" style="19" width="16.71"/>
    <col collapsed="false" customWidth="true" hidden="false" outlineLevel="0" max="22" min="21" style="19" width="16.42"/>
    <col collapsed="false" customWidth="true" hidden="false" outlineLevel="0" max="25" min="23" style="19" width="17.14"/>
    <col collapsed="false" customWidth="true" hidden="false" outlineLevel="0" max="26" min="26" style="19" width="18.42"/>
    <col collapsed="false" customWidth="true" hidden="false" outlineLevel="0" max="27" min="27" style="19" width="17.14"/>
    <col collapsed="false" customWidth="true" hidden="false" outlineLevel="0" max="28" min="28" style="19" width="17.29"/>
    <col collapsed="false" customWidth="true" hidden="false" outlineLevel="0" max="29" min="29" style="19" width="17.14"/>
    <col collapsed="false" customWidth="true" hidden="false" outlineLevel="0" max="30" min="30" style="19" width="17.71"/>
    <col collapsed="false" customWidth="false" hidden="false" outlineLevel="0" max="1024" min="31" style="19" width="11.42"/>
  </cols>
  <sheetData>
    <row r="1" customFormat="false" ht="18" hidden="false" customHeight="false" outlineLevel="0" collapsed="false">
      <c r="B1" s="98" t="s">
        <v>99</v>
      </c>
    </row>
    <row r="2" customFormat="false" ht="15" hidden="false" customHeight="false" outlineLevel="0" collapsed="false">
      <c r="B2" s="99" t="s">
        <v>100</v>
      </c>
    </row>
    <row r="3" customFormat="false" ht="15" hidden="false" customHeight="false" outlineLevel="0" collapsed="false">
      <c r="B3" s="99" t="s">
        <v>101</v>
      </c>
    </row>
    <row r="4" customFormat="false" ht="13.5" hidden="false" customHeight="false" outlineLevel="0" collapsed="false">
      <c r="B4" s="100" t="s">
        <v>102</v>
      </c>
    </row>
    <row r="6" customFormat="false" ht="21.75" hidden="false" customHeight="false" outlineLevel="0" collapsed="false">
      <c r="B6" s="101" t="s">
        <v>103</v>
      </c>
    </row>
    <row r="8" s="105" customFormat="true" ht="13.5" hidden="false" customHeight="false" outlineLevel="0" collapsed="false">
      <c r="A8" s="102"/>
      <c r="B8" s="103" t="s">
        <v>104</v>
      </c>
      <c r="C8" s="103" t="s">
        <v>105</v>
      </c>
      <c r="D8" s="103" t="s">
        <v>106</v>
      </c>
      <c r="E8" s="104" t="s">
        <v>6</v>
      </c>
      <c r="F8" s="103" t="s">
        <v>104</v>
      </c>
      <c r="G8" s="104"/>
      <c r="H8" s="105" t="s">
        <v>107</v>
      </c>
      <c r="I8" s="105" t="s">
        <v>3</v>
      </c>
      <c r="J8" s="106" t="s">
        <v>108</v>
      </c>
      <c r="K8" s="106" t="s">
        <v>8</v>
      </c>
      <c r="L8" s="106" t="s">
        <v>109</v>
      </c>
      <c r="O8" s="105" t="s">
        <v>110</v>
      </c>
      <c r="P8" s="105" t="s">
        <v>111</v>
      </c>
      <c r="Q8" s="105" t="s">
        <v>112</v>
      </c>
      <c r="R8" s="107" t="s">
        <v>9</v>
      </c>
      <c r="S8" s="107" t="s">
        <v>113</v>
      </c>
      <c r="T8" s="107" t="s">
        <v>114</v>
      </c>
      <c r="U8" s="107" t="s">
        <v>115</v>
      </c>
      <c r="V8" s="107" t="s">
        <v>116</v>
      </c>
      <c r="W8" s="107" t="s">
        <v>117</v>
      </c>
      <c r="X8" s="107" t="s">
        <v>118</v>
      </c>
      <c r="Y8" s="107" t="s">
        <v>119</v>
      </c>
      <c r="Z8" s="107" t="s">
        <v>120</v>
      </c>
      <c r="AA8" s="107" t="s">
        <v>121</v>
      </c>
      <c r="AB8" s="107" t="s">
        <v>122</v>
      </c>
      <c r="AC8" s="107" t="s">
        <v>123</v>
      </c>
      <c r="AD8" s="107" t="s">
        <v>124</v>
      </c>
    </row>
    <row r="9" customFormat="false" ht="27" hidden="false" customHeight="false" outlineLevel="0" collapsed="false">
      <c r="A9" s="102" t="n">
        <v>1</v>
      </c>
      <c r="B9" s="108" t="s">
        <v>125</v>
      </c>
      <c r="C9" s="109" t="s">
        <v>126</v>
      </c>
      <c r="D9" s="109" t="s">
        <v>127</v>
      </c>
      <c r="E9" s="108" t="s">
        <v>128</v>
      </c>
      <c r="F9" s="108" t="s">
        <v>125</v>
      </c>
      <c r="G9" s="110" t="str">
        <f aca="false">TRIM(F9)</f>
        <v>Archivo de Trámite de la Subadministración de Gestión y Análisis Gerencial</v>
      </c>
      <c r="H9" s="106" t="s">
        <v>122</v>
      </c>
      <c r="I9" s="106" t="s">
        <v>8</v>
      </c>
      <c r="J9" s="106" t="s">
        <v>112</v>
      </c>
      <c r="K9" s="106" t="s">
        <v>9</v>
      </c>
      <c r="L9" s="106" t="s">
        <v>124</v>
      </c>
      <c r="M9" s="19" t="s">
        <v>129</v>
      </c>
      <c r="N9" s="19" t="str">
        <f aca="false">CONCATENATE(C9,$M$9)</f>
        <v>800.00.01.01.00-T</v>
      </c>
      <c r="O9" s="106" t="s">
        <v>9</v>
      </c>
      <c r="P9" s="106" t="s">
        <v>130</v>
      </c>
      <c r="Q9" s="106" t="s">
        <v>131</v>
      </c>
      <c r="R9" s="111" t="s">
        <v>132</v>
      </c>
      <c r="S9" s="112" t="s">
        <v>133</v>
      </c>
      <c r="T9" s="112" t="s">
        <v>134</v>
      </c>
      <c r="U9" s="112" t="s">
        <v>135</v>
      </c>
      <c r="V9" s="112" t="s">
        <v>136</v>
      </c>
      <c r="W9" s="112" t="s">
        <v>137</v>
      </c>
      <c r="X9" s="112" t="s">
        <v>138</v>
      </c>
      <c r="Y9" s="112" t="s">
        <v>139</v>
      </c>
      <c r="Z9" s="112" t="s">
        <v>140</v>
      </c>
      <c r="AA9" s="112" t="s">
        <v>141</v>
      </c>
      <c r="AB9" s="112" t="s">
        <v>127</v>
      </c>
      <c r="AC9" s="112" t="s">
        <v>142</v>
      </c>
      <c r="AD9" s="112" t="s">
        <v>143</v>
      </c>
    </row>
    <row r="10" customFormat="false" ht="27" hidden="false" customHeight="false" outlineLevel="0" collapsed="false">
      <c r="A10" s="102" t="n">
        <v>2</v>
      </c>
      <c r="B10" s="108" t="s">
        <v>144</v>
      </c>
      <c r="C10" s="109" t="s">
        <v>145</v>
      </c>
      <c r="D10" s="109" t="s">
        <v>146</v>
      </c>
      <c r="E10" s="108" t="s">
        <v>147</v>
      </c>
      <c r="F10" s="108" t="s">
        <v>144</v>
      </c>
      <c r="G10" s="110" t="str">
        <f aca="false">TRIM(F10)</f>
        <v>Archivo de Trámite de la Administración Central de Operación Aduanera</v>
      </c>
      <c r="H10" s="106" t="s">
        <v>122</v>
      </c>
      <c r="I10" s="106" t="s">
        <v>109</v>
      </c>
      <c r="J10" s="106"/>
      <c r="K10" s="106" t="s">
        <v>113</v>
      </c>
      <c r="L10" s="106" t="s">
        <v>148</v>
      </c>
      <c r="M10" s="19" t="s">
        <v>149</v>
      </c>
      <c r="N10" s="19" t="str">
        <f aca="false">CONCATENATE(C10,$M$9)</f>
        <v>800.01.00.00.00-T</v>
      </c>
      <c r="O10" s="106" t="s">
        <v>113</v>
      </c>
      <c r="P10" s="106"/>
      <c r="Q10" s="106"/>
      <c r="R10" s="113" t="s">
        <v>150</v>
      </c>
      <c r="S10" s="112" t="s">
        <v>151</v>
      </c>
      <c r="T10" s="112" t="s">
        <v>152</v>
      </c>
      <c r="U10" s="112" t="s">
        <v>153</v>
      </c>
      <c r="W10" s="112" t="s">
        <v>154</v>
      </c>
      <c r="X10" s="112" t="s">
        <v>155</v>
      </c>
      <c r="Y10" s="112" t="s">
        <v>156</v>
      </c>
      <c r="Z10" s="112" t="s">
        <v>157</v>
      </c>
      <c r="AA10" s="112" t="s">
        <v>158</v>
      </c>
      <c r="AB10" s="112" t="s">
        <v>146</v>
      </c>
      <c r="AD10" s="112" t="s">
        <v>159</v>
      </c>
    </row>
    <row r="11" customFormat="false" ht="27" hidden="false" customHeight="false" outlineLevel="0" collapsed="false">
      <c r="A11" s="102" t="n">
        <v>3</v>
      </c>
      <c r="B11" s="108" t="s">
        <v>160</v>
      </c>
      <c r="C11" s="109" t="s">
        <v>161</v>
      </c>
      <c r="D11" s="109" t="s">
        <v>162</v>
      </c>
      <c r="E11" s="108" t="s">
        <v>163</v>
      </c>
      <c r="F11" s="108" t="s">
        <v>160</v>
      </c>
      <c r="G11" s="110" t="str">
        <f aca="false">TRIM(F11)</f>
        <v>Archivo de Trámite de la Administración de Operación Aduanera 1</v>
      </c>
      <c r="H11" s="106" t="s">
        <v>122</v>
      </c>
      <c r="I11" s="106" t="s">
        <v>108</v>
      </c>
      <c r="J11" s="106"/>
      <c r="K11" s="106" t="s">
        <v>114</v>
      </c>
      <c r="L11" s="106"/>
      <c r="N11" s="19" t="str">
        <f aca="false">CONCATENATE(C11,$M$9)</f>
        <v>800.01.01.00.00-T</v>
      </c>
      <c r="O11" s="106" t="s">
        <v>114</v>
      </c>
      <c r="P11" s="106"/>
      <c r="Q11" s="106"/>
      <c r="R11" s="113" t="s">
        <v>164</v>
      </c>
      <c r="S11" s="112" t="s">
        <v>165</v>
      </c>
      <c r="T11" s="112" t="s">
        <v>166</v>
      </c>
      <c r="U11" s="112" t="s">
        <v>167</v>
      </c>
      <c r="W11" s="112" t="s">
        <v>168</v>
      </c>
      <c r="X11" s="112" t="s">
        <v>169</v>
      </c>
      <c r="Y11" s="112" t="s">
        <v>170</v>
      </c>
      <c r="Z11" s="112" t="s">
        <v>171</v>
      </c>
      <c r="AA11" s="112" t="s">
        <v>172</v>
      </c>
      <c r="AB11" s="112" t="s">
        <v>162</v>
      </c>
      <c r="AD11" s="112" t="s">
        <v>173</v>
      </c>
    </row>
    <row r="12" customFormat="false" ht="27" hidden="false" customHeight="false" outlineLevel="0" collapsed="false">
      <c r="A12" s="102" t="n">
        <v>4</v>
      </c>
      <c r="B12" s="108" t="s">
        <v>174</v>
      </c>
      <c r="C12" s="109" t="s">
        <v>175</v>
      </c>
      <c r="D12" s="109" t="s">
        <v>176</v>
      </c>
      <c r="E12" s="108" t="s">
        <v>177</v>
      </c>
      <c r="F12" s="108" t="s">
        <v>174</v>
      </c>
      <c r="G12" s="110" t="str">
        <f aca="false">TRIM(F12)</f>
        <v>Archivo de Trámite de la Administración de Operación Aduanera 2</v>
      </c>
      <c r="H12" s="106" t="s">
        <v>122</v>
      </c>
      <c r="I12" s="106"/>
      <c r="J12" s="106"/>
      <c r="K12" s="106" t="s">
        <v>115</v>
      </c>
      <c r="L12" s="106"/>
      <c r="N12" s="19" t="str">
        <f aca="false">CONCATENATE(C12,$M$9)</f>
        <v>800.01.02.00.00-T</v>
      </c>
      <c r="O12" s="106" t="s">
        <v>115</v>
      </c>
      <c r="P12" s="106"/>
      <c r="Q12" s="106"/>
      <c r="R12" s="113" t="s">
        <v>178</v>
      </c>
      <c r="S12" s="112" t="s">
        <v>179</v>
      </c>
      <c r="T12" s="112" t="s">
        <v>180</v>
      </c>
      <c r="U12" s="112" t="s">
        <v>181</v>
      </c>
      <c r="W12" s="112" t="s">
        <v>182</v>
      </c>
      <c r="X12" s="112" t="s">
        <v>183</v>
      </c>
      <c r="Y12" s="112" t="s">
        <v>184</v>
      </c>
      <c r="Z12" s="112" t="s">
        <v>185</v>
      </c>
      <c r="AA12" s="112" t="s">
        <v>186</v>
      </c>
      <c r="AB12" s="112" t="s">
        <v>176</v>
      </c>
      <c r="AD12" s="112" t="s">
        <v>187</v>
      </c>
    </row>
    <row r="13" customFormat="false" ht="27" hidden="false" customHeight="false" outlineLevel="0" collapsed="false">
      <c r="A13" s="102" t="n">
        <v>5</v>
      </c>
      <c r="B13" s="108" t="s">
        <v>188</v>
      </c>
      <c r="C13" s="109" t="s">
        <v>189</v>
      </c>
      <c r="D13" s="109" t="s">
        <v>190</v>
      </c>
      <c r="E13" s="108" t="s">
        <v>191</v>
      </c>
      <c r="F13" s="108" t="s">
        <v>188</v>
      </c>
      <c r="G13" s="110" t="str">
        <f aca="false">TRIM(F13)</f>
        <v>Archivo de Trámite de la Administración de Operación Aduanera 4</v>
      </c>
      <c r="H13" s="106" t="s">
        <v>122</v>
      </c>
      <c r="I13" s="106"/>
      <c r="J13" s="106"/>
      <c r="K13" s="106" t="s">
        <v>116</v>
      </c>
      <c r="L13" s="106"/>
      <c r="N13" s="19" t="str">
        <f aca="false">CONCATENATE(C13,$M$9)</f>
        <v>800.01.04.00.00-T</v>
      </c>
      <c r="O13" s="106" t="s">
        <v>116</v>
      </c>
      <c r="P13" s="106"/>
      <c r="Q13" s="106"/>
      <c r="R13" s="113" t="s">
        <v>192</v>
      </c>
      <c r="S13" s="112" t="s">
        <v>193</v>
      </c>
      <c r="T13" s="112" t="s">
        <v>194</v>
      </c>
      <c r="U13" s="112" t="s">
        <v>195</v>
      </c>
      <c r="W13" s="112" t="s">
        <v>196</v>
      </c>
      <c r="X13" s="112" t="s">
        <v>197</v>
      </c>
      <c r="Y13" s="112" t="s">
        <v>198</v>
      </c>
      <c r="Z13" s="112" t="s">
        <v>199</v>
      </c>
      <c r="AA13" s="112" t="s">
        <v>200</v>
      </c>
      <c r="AB13" s="112" t="s">
        <v>190</v>
      </c>
      <c r="AD13" s="112" t="s">
        <v>201</v>
      </c>
    </row>
    <row r="14" customFormat="false" ht="27" hidden="false" customHeight="false" outlineLevel="0" collapsed="false">
      <c r="A14" s="102" t="n">
        <v>6</v>
      </c>
      <c r="B14" s="108" t="s">
        <v>202</v>
      </c>
      <c r="C14" s="109" t="s">
        <v>203</v>
      </c>
      <c r="D14" s="109" t="s">
        <v>204</v>
      </c>
      <c r="E14" s="108" t="s">
        <v>205</v>
      </c>
      <c r="F14" s="108" t="s">
        <v>202</v>
      </c>
      <c r="G14" s="110" t="str">
        <f aca="false">TRIM(F14)</f>
        <v>Archivo de Trámite de la Administración de Operación Aduanera 5</v>
      </c>
      <c r="H14" s="106" t="s">
        <v>122</v>
      </c>
      <c r="I14" s="106"/>
      <c r="J14" s="106"/>
      <c r="K14" s="106" t="s">
        <v>117</v>
      </c>
      <c r="L14" s="106"/>
      <c r="N14" s="19" t="str">
        <f aca="false">CONCATENATE(C14,$M$9)</f>
        <v>800.01.05.00.00-T</v>
      </c>
      <c r="O14" s="106" t="s">
        <v>117</v>
      </c>
      <c r="P14" s="106"/>
      <c r="Q14" s="106"/>
      <c r="R14" s="113" t="s">
        <v>206</v>
      </c>
      <c r="S14" s="112" t="s">
        <v>207</v>
      </c>
      <c r="T14" s="112" t="s">
        <v>208</v>
      </c>
      <c r="U14" s="112" t="s">
        <v>209</v>
      </c>
      <c r="W14" s="112" t="s">
        <v>210</v>
      </c>
      <c r="X14" s="112" t="s">
        <v>211</v>
      </c>
      <c r="Y14" s="112" t="s">
        <v>212</v>
      </c>
      <c r="Z14" s="112" t="s">
        <v>213</v>
      </c>
      <c r="AA14" s="112" t="s">
        <v>214</v>
      </c>
      <c r="AB14" s="112" t="s">
        <v>204</v>
      </c>
      <c r="AD14" s="112" t="s">
        <v>215</v>
      </c>
    </row>
    <row r="15" customFormat="false" ht="27" hidden="false" customHeight="false" outlineLevel="0" collapsed="false">
      <c r="A15" s="102" t="n">
        <v>7</v>
      </c>
      <c r="B15" s="108" t="s">
        <v>216</v>
      </c>
      <c r="C15" s="109" t="s">
        <v>217</v>
      </c>
      <c r="D15" s="109" t="s">
        <v>218</v>
      </c>
      <c r="E15" s="108" t="s">
        <v>219</v>
      </c>
      <c r="F15" s="108" t="s">
        <v>216</v>
      </c>
      <c r="G15" s="110" t="str">
        <f aca="false">TRIM(F15)</f>
        <v>Archivo de Trámite de la Administración de Operación Aduanera 6</v>
      </c>
      <c r="H15" s="106" t="s">
        <v>122</v>
      </c>
      <c r="I15" s="106"/>
      <c r="J15" s="106"/>
      <c r="K15" s="19" t="s">
        <v>118</v>
      </c>
      <c r="L15" s="106"/>
      <c r="N15" s="19" t="str">
        <f aca="false">CONCATENATE(C15,$M$9)</f>
        <v>800.01.06.00.00-T</v>
      </c>
      <c r="O15" s="19" t="s">
        <v>118</v>
      </c>
      <c r="R15" s="113" t="s">
        <v>220</v>
      </c>
      <c r="S15" s="112" t="s">
        <v>221</v>
      </c>
      <c r="U15" s="112" t="s">
        <v>222</v>
      </c>
      <c r="W15" s="112" t="s">
        <v>223</v>
      </c>
      <c r="X15" s="112" t="s">
        <v>224</v>
      </c>
      <c r="Y15" s="112" t="s">
        <v>225</v>
      </c>
      <c r="Z15" s="112" t="s">
        <v>226</v>
      </c>
      <c r="AA15" s="112" t="s">
        <v>227</v>
      </c>
      <c r="AB15" s="112" t="s">
        <v>218</v>
      </c>
      <c r="AD15" s="112" t="s">
        <v>228</v>
      </c>
    </row>
    <row r="16" customFormat="false" ht="27" hidden="false" customHeight="false" outlineLevel="0" collapsed="false">
      <c r="A16" s="102" t="n">
        <v>8</v>
      </c>
      <c r="B16" s="108" t="s">
        <v>229</v>
      </c>
      <c r="C16" s="109" t="s">
        <v>230</v>
      </c>
      <c r="D16" s="109" t="s">
        <v>231</v>
      </c>
      <c r="E16" s="108" t="s">
        <v>232</v>
      </c>
      <c r="F16" s="108" t="s">
        <v>229</v>
      </c>
      <c r="G16" s="110" t="str">
        <f aca="false">TRIM(F16)</f>
        <v>Archivo de Trámite de la Administración de Operación Aduanera 7</v>
      </c>
      <c r="H16" s="106" t="s">
        <v>122</v>
      </c>
      <c r="I16" s="106"/>
      <c r="J16" s="106"/>
      <c r="K16" s="106" t="s">
        <v>119</v>
      </c>
      <c r="L16" s="106"/>
      <c r="N16" s="19" t="str">
        <f aca="false">CONCATENATE(C16,$M$9)</f>
        <v>800.01.07.00.00-T</v>
      </c>
      <c r="O16" s="106" t="s">
        <v>119</v>
      </c>
      <c r="P16" s="106"/>
      <c r="Q16" s="106"/>
      <c r="R16" s="112" t="s">
        <v>233</v>
      </c>
      <c r="S16" s="112" t="s">
        <v>234</v>
      </c>
      <c r="U16" s="112" t="s">
        <v>235</v>
      </c>
      <c r="W16" s="112" t="s">
        <v>236</v>
      </c>
      <c r="X16" s="112" t="s">
        <v>237</v>
      </c>
      <c r="Y16" s="112" t="s">
        <v>238</v>
      </c>
      <c r="Z16" s="112" t="s">
        <v>239</v>
      </c>
      <c r="AA16" s="112" t="s">
        <v>240</v>
      </c>
      <c r="AB16" s="112" t="s">
        <v>231</v>
      </c>
      <c r="AD16" s="112" t="s">
        <v>241</v>
      </c>
    </row>
    <row r="17" customFormat="false" ht="27" hidden="false" customHeight="false" outlineLevel="0" collapsed="false">
      <c r="A17" s="102" t="n">
        <v>9</v>
      </c>
      <c r="B17" s="108" t="s">
        <v>242</v>
      </c>
      <c r="C17" s="109" t="s">
        <v>243</v>
      </c>
      <c r="D17" s="109" t="s">
        <v>244</v>
      </c>
      <c r="E17" s="108" t="s">
        <v>245</v>
      </c>
      <c r="F17" s="108" t="s">
        <v>242</v>
      </c>
      <c r="G17" s="110" t="str">
        <f aca="false">TRIM(F17)</f>
        <v>Archivo de Trámite de la Administración de Apoyo Jurídico de Aduanas 1</v>
      </c>
      <c r="H17" s="106" t="s">
        <v>122</v>
      </c>
      <c r="I17" s="106"/>
      <c r="J17" s="106"/>
      <c r="K17" s="106" t="s">
        <v>120</v>
      </c>
      <c r="L17" s="106"/>
      <c r="N17" s="19" t="str">
        <f aca="false">CONCATENATE(C17,$M$9)</f>
        <v>800.02.01.00.00-T</v>
      </c>
      <c r="O17" s="106" t="s">
        <v>120</v>
      </c>
      <c r="P17" s="106"/>
      <c r="Q17" s="106"/>
      <c r="R17" s="112" t="s">
        <v>246</v>
      </c>
      <c r="S17" s="112" t="s">
        <v>247</v>
      </c>
      <c r="U17" s="112" t="s">
        <v>248</v>
      </c>
      <c r="W17" s="112" t="s">
        <v>249</v>
      </c>
      <c r="X17" s="112" t="s">
        <v>250</v>
      </c>
      <c r="Y17" s="112" t="s">
        <v>251</v>
      </c>
      <c r="Z17" s="112" t="s">
        <v>252</v>
      </c>
      <c r="AA17" s="112" t="s">
        <v>253</v>
      </c>
      <c r="AB17" s="112" t="s">
        <v>244</v>
      </c>
      <c r="AD17" s="112" t="s">
        <v>254</v>
      </c>
    </row>
    <row r="18" customFormat="false" ht="27" hidden="false" customHeight="false" outlineLevel="0" collapsed="false">
      <c r="A18" s="102" t="n">
        <v>10</v>
      </c>
      <c r="B18" s="108" t="s">
        <v>255</v>
      </c>
      <c r="C18" s="109" t="s">
        <v>256</v>
      </c>
      <c r="D18" s="109" t="s">
        <v>257</v>
      </c>
      <c r="E18" s="108" t="s">
        <v>258</v>
      </c>
      <c r="F18" s="108" t="s">
        <v>255</v>
      </c>
      <c r="G18" s="110" t="str">
        <f aca="false">TRIM(F18)</f>
        <v>Archivo de Trámite de la Administración de Apoyo Jurídico de Aduanas 2</v>
      </c>
      <c r="H18" s="106" t="s">
        <v>122</v>
      </c>
      <c r="I18" s="106"/>
      <c r="J18" s="106"/>
      <c r="K18" s="19" t="s">
        <v>121</v>
      </c>
      <c r="L18" s="106"/>
      <c r="N18" s="19" t="str">
        <f aca="false">CONCATENATE(C18,$M$9)</f>
        <v>800.02.02.00.00-T</v>
      </c>
      <c r="O18" s="19" t="s">
        <v>121</v>
      </c>
      <c r="R18" s="112" t="s">
        <v>259</v>
      </c>
      <c r="S18" s="112" t="s">
        <v>260</v>
      </c>
      <c r="U18" s="112" t="s">
        <v>261</v>
      </c>
      <c r="W18" s="112" t="s">
        <v>262</v>
      </c>
      <c r="X18" s="112" t="s">
        <v>263</v>
      </c>
      <c r="Y18" s="112" t="s">
        <v>264</v>
      </c>
      <c r="Z18" s="112" t="s">
        <v>265</v>
      </c>
      <c r="AA18" s="112" t="s">
        <v>266</v>
      </c>
      <c r="AB18" s="112" t="s">
        <v>257</v>
      </c>
      <c r="AD18" s="112" t="s">
        <v>267</v>
      </c>
    </row>
    <row r="19" customFormat="false" ht="27" hidden="false" customHeight="false" outlineLevel="0" collapsed="false">
      <c r="A19" s="102" t="n">
        <v>11</v>
      </c>
      <c r="B19" s="114" t="s">
        <v>268</v>
      </c>
      <c r="C19" s="115" t="s">
        <v>269</v>
      </c>
      <c r="D19" s="115" t="s">
        <v>270</v>
      </c>
      <c r="E19" s="114" t="s">
        <v>271</v>
      </c>
      <c r="F19" s="114" t="s">
        <v>268</v>
      </c>
      <c r="G19" s="110" t="str">
        <f aca="false">TRIM(F19)</f>
        <v>Archivo de Trámite de la Administración de Apoyo Jurídico de Aduanas 3</v>
      </c>
      <c r="H19" s="106" t="s">
        <v>122</v>
      </c>
      <c r="I19" s="106"/>
      <c r="J19" s="106"/>
      <c r="K19" s="106" t="s">
        <v>122</v>
      </c>
      <c r="L19" s="106"/>
      <c r="N19" s="19" t="str">
        <f aca="false">CONCATENATE(C19,$M$9)</f>
        <v>800.02.03.00.00-T</v>
      </c>
      <c r="O19" s="106" t="s">
        <v>122</v>
      </c>
      <c r="P19" s="106"/>
      <c r="Q19" s="106"/>
      <c r="R19" s="112" t="s">
        <v>272</v>
      </c>
      <c r="S19" s="109"/>
      <c r="U19" s="112" t="s">
        <v>273</v>
      </c>
      <c r="W19" s="112" t="s">
        <v>274</v>
      </c>
      <c r="X19" s="112" t="s">
        <v>275</v>
      </c>
      <c r="Y19" s="112" t="s">
        <v>276</v>
      </c>
      <c r="Z19" s="112" t="s">
        <v>277</v>
      </c>
      <c r="AA19" s="112" t="s">
        <v>278</v>
      </c>
      <c r="AB19" s="112" t="s">
        <v>270</v>
      </c>
      <c r="AD19" s="112" t="s">
        <v>279</v>
      </c>
    </row>
    <row r="20" customFormat="false" ht="27" hidden="false" customHeight="false" outlineLevel="0" collapsed="false">
      <c r="A20" s="102" t="n">
        <v>12</v>
      </c>
      <c r="B20" s="108" t="s">
        <v>280</v>
      </c>
      <c r="C20" s="109" t="s">
        <v>281</v>
      </c>
      <c r="D20" s="109" t="s">
        <v>282</v>
      </c>
      <c r="E20" s="108" t="s">
        <v>283</v>
      </c>
      <c r="F20" s="108" t="s">
        <v>280</v>
      </c>
      <c r="G20" s="110" t="str">
        <f aca="false">TRIM(F20)</f>
        <v>Archivo de Trámite de la Administración de Apoyo Jurídico de Aduanas 4</v>
      </c>
      <c r="H20" s="106" t="s">
        <v>122</v>
      </c>
      <c r="I20" s="106"/>
      <c r="J20" s="106"/>
      <c r="K20" s="106" t="s">
        <v>123</v>
      </c>
      <c r="L20" s="106"/>
      <c r="N20" s="19" t="str">
        <f aca="false">CONCATENATE(C20,$M$9)</f>
        <v>800.02.04.00.00-T</v>
      </c>
      <c r="O20" s="106" t="s">
        <v>123</v>
      </c>
      <c r="P20" s="106"/>
      <c r="Q20" s="106"/>
      <c r="R20" s="112" t="s">
        <v>284</v>
      </c>
      <c r="U20" s="112" t="s">
        <v>285</v>
      </c>
      <c r="W20" s="112" t="s">
        <v>286</v>
      </c>
      <c r="X20" s="112" t="s">
        <v>287</v>
      </c>
      <c r="Y20" s="112" t="s">
        <v>288</v>
      </c>
      <c r="Z20" s="112" t="s">
        <v>289</v>
      </c>
      <c r="AA20" s="112" t="s">
        <v>290</v>
      </c>
      <c r="AB20" s="112" t="s">
        <v>282</v>
      </c>
      <c r="AD20" s="112" t="s">
        <v>291</v>
      </c>
    </row>
    <row r="21" customFormat="false" ht="27" hidden="false" customHeight="false" outlineLevel="0" collapsed="false">
      <c r="A21" s="102" t="n">
        <v>13</v>
      </c>
      <c r="B21" s="108" t="s">
        <v>292</v>
      </c>
      <c r="C21" s="109" t="s">
        <v>293</v>
      </c>
      <c r="D21" s="109" t="s">
        <v>294</v>
      </c>
      <c r="E21" s="108" t="s">
        <v>295</v>
      </c>
      <c r="F21" s="108" t="s">
        <v>292</v>
      </c>
      <c r="G21" s="110" t="str">
        <f aca="false">TRIM(F21)</f>
        <v>Archivo de Trámite de la Administración de Apoyo Jurídico de Aduanas 5</v>
      </c>
      <c r="H21" s="106" t="s">
        <v>122</v>
      </c>
      <c r="I21" s="106"/>
      <c r="J21" s="106"/>
      <c r="K21" s="106" t="s">
        <v>148</v>
      </c>
      <c r="L21" s="106"/>
      <c r="N21" s="19" t="str">
        <f aca="false">CONCATENATE(C21,$M$9)</f>
        <v>800.02.05.00.00-T</v>
      </c>
      <c r="O21" s="106" t="s">
        <v>296</v>
      </c>
      <c r="P21" s="106"/>
      <c r="Q21" s="106"/>
      <c r="R21" s="112" t="s">
        <v>297</v>
      </c>
      <c r="U21" s="112" t="s">
        <v>298</v>
      </c>
      <c r="W21" s="112" t="s">
        <v>299</v>
      </c>
      <c r="X21" s="112" t="s">
        <v>300</v>
      </c>
      <c r="Y21" s="112" t="s">
        <v>301</v>
      </c>
      <c r="Z21" s="112" t="s">
        <v>302</v>
      </c>
      <c r="AA21" s="112" t="s">
        <v>303</v>
      </c>
      <c r="AB21" s="112" t="s">
        <v>294</v>
      </c>
      <c r="AD21" s="112" t="s">
        <v>304</v>
      </c>
    </row>
    <row r="22" customFormat="false" ht="27" hidden="false" customHeight="false" outlineLevel="0" collapsed="false">
      <c r="A22" s="102" t="n">
        <v>14</v>
      </c>
      <c r="B22" s="108" t="s">
        <v>305</v>
      </c>
      <c r="C22" s="109" t="s">
        <v>306</v>
      </c>
      <c r="D22" s="109" t="s">
        <v>307</v>
      </c>
      <c r="E22" s="108" t="s">
        <v>308</v>
      </c>
      <c r="F22" s="108" t="s">
        <v>305</v>
      </c>
      <c r="G22" s="110" t="str">
        <f aca="false">TRIM(F22)</f>
        <v>Archivo de Trámite de la Administración de Apoyo Jurídico de Aduanas 6</v>
      </c>
      <c r="H22" s="106" t="s">
        <v>122</v>
      </c>
      <c r="I22" s="106"/>
      <c r="J22" s="106"/>
      <c r="K22" s="106"/>
      <c r="L22" s="106"/>
      <c r="N22" s="19" t="str">
        <f aca="false">CONCATENATE(C22,$M$9)</f>
        <v>800.02.06.00.00-T</v>
      </c>
      <c r="R22" s="112" t="s">
        <v>309</v>
      </c>
      <c r="U22" s="112" t="s">
        <v>310</v>
      </c>
      <c r="W22" s="112" t="s">
        <v>311</v>
      </c>
      <c r="X22" s="112" t="s">
        <v>312</v>
      </c>
      <c r="Y22" s="112" t="s">
        <v>313</v>
      </c>
      <c r="Z22" s="112" t="s">
        <v>314</v>
      </c>
      <c r="AA22" s="112" t="s">
        <v>315</v>
      </c>
      <c r="AB22" s="112" t="s">
        <v>307</v>
      </c>
      <c r="AD22" s="112" t="s">
        <v>316</v>
      </c>
    </row>
    <row r="23" customFormat="false" ht="27" hidden="false" customHeight="false" outlineLevel="0" collapsed="false">
      <c r="A23" s="102" t="n">
        <v>15</v>
      </c>
      <c r="B23" s="108" t="s">
        <v>317</v>
      </c>
      <c r="C23" s="109" t="s">
        <v>318</v>
      </c>
      <c r="D23" s="109" t="s">
        <v>319</v>
      </c>
      <c r="E23" s="108" t="s">
        <v>320</v>
      </c>
      <c r="F23" s="108" t="s">
        <v>317</v>
      </c>
      <c r="G23" s="110" t="str">
        <f aca="false">TRIM(F23)</f>
        <v>Archivo de Trámite de la Administración de Apoyo Jurídico de Aduanas 9</v>
      </c>
      <c r="H23" s="106" t="s">
        <v>122</v>
      </c>
      <c r="I23" s="106"/>
      <c r="J23" s="106"/>
      <c r="K23" s="106"/>
      <c r="L23" s="106"/>
      <c r="N23" s="19" t="str">
        <f aca="false">CONCATENATE(C23,$M$9)</f>
        <v>800.02.09.00.00-T</v>
      </c>
      <c r="R23" s="112" t="s">
        <v>321</v>
      </c>
      <c r="W23" s="112" t="s">
        <v>322</v>
      </c>
      <c r="X23" s="112" t="s">
        <v>323</v>
      </c>
      <c r="Y23" s="112" t="s">
        <v>324</v>
      </c>
      <c r="Z23" s="112" t="s">
        <v>325</v>
      </c>
      <c r="AA23" s="112" t="s">
        <v>326</v>
      </c>
      <c r="AB23" s="112" t="s">
        <v>319</v>
      </c>
      <c r="AD23" s="112" t="s">
        <v>327</v>
      </c>
    </row>
    <row r="24" customFormat="false" ht="27" hidden="false" customHeight="false" outlineLevel="0" collapsed="false">
      <c r="A24" s="102" t="n">
        <v>16</v>
      </c>
      <c r="B24" s="108" t="s">
        <v>328</v>
      </c>
      <c r="C24" s="109" t="s">
        <v>329</v>
      </c>
      <c r="D24" s="109" t="s">
        <v>330</v>
      </c>
      <c r="E24" s="108" t="s">
        <v>331</v>
      </c>
      <c r="F24" s="108" t="s">
        <v>328</v>
      </c>
      <c r="G24" s="110" t="str">
        <f aca="false">TRIM(F24)</f>
        <v>Archivo de Trámite de la Administración de Apoyo Jurídico de Aduanas 10</v>
      </c>
      <c r="H24" s="106" t="s">
        <v>122</v>
      </c>
      <c r="I24" s="106"/>
      <c r="J24" s="106"/>
      <c r="K24" s="106"/>
      <c r="L24" s="106"/>
      <c r="N24" s="19" t="str">
        <f aca="false">CONCATENATE(C24,$M$9)</f>
        <v>800.02.10.00.00-T</v>
      </c>
      <c r="R24" s="112" t="s">
        <v>332</v>
      </c>
      <c r="W24" s="112" t="s">
        <v>333</v>
      </c>
      <c r="X24" s="112" t="s">
        <v>334</v>
      </c>
      <c r="Y24" s="112" t="s">
        <v>335</v>
      </c>
      <c r="Z24" s="112" t="s">
        <v>336</v>
      </c>
      <c r="AA24" s="112" t="s">
        <v>337</v>
      </c>
      <c r="AB24" s="112" t="s">
        <v>330</v>
      </c>
      <c r="AD24" s="112" t="s">
        <v>338</v>
      </c>
    </row>
    <row r="25" customFormat="false" ht="27" hidden="false" customHeight="false" outlineLevel="0" collapsed="false">
      <c r="A25" s="102" t="n">
        <v>17</v>
      </c>
      <c r="B25" s="108" t="s">
        <v>339</v>
      </c>
      <c r="C25" s="109" t="s">
        <v>340</v>
      </c>
      <c r="D25" s="109" t="s">
        <v>341</v>
      </c>
      <c r="E25" s="108" t="s">
        <v>342</v>
      </c>
      <c r="F25" s="108" t="s">
        <v>339</v>
      </c>
      <c r="G25" s="110" t="str">
        <f aca="false">TRIM(F25)</f>
        <v>Archivo de Trámite de la Administración de Apoyo Jurídico de Aduanas 11</v>
      </c>
      <c r="H25" s="106" t="s">
        <v>122</v>
      </c>
      <c r="I25" s="106"/>
      <c r="J25" s="106"/>
      <c r="K25" s="106"/>
      <c r="L25" s="106"/>
      <c r="N25" s="19" t="str">
        <f aca="false">CONCATENATE(C25,$M$9)</f>
        <v>800.02.11.00.00-T</v>
      </c>
      <c r="R25" s="112" t="s">
        <v>343</v>
      </c>
      <c r="W25" s="112" t="s">
        <v>344</v>
      </c>
      <c r="X25" s="112" t="s">
        <v>345</v>
      </c>
      <c r="Y25" s="112" t="s">
        <v>346</v>
      </c>
      <c r="Z25" s="112" t="s">
        <v>347</v>
      </c>
      <c r="AA25" s="112" t="s">
        <v>348</v>
      </c>
      <c r="AB25" s="112" t="s">
        <v>341</v>
      </c>
      <c r="AD25" s="116" t="s">
        <v>349</v>
      </c>
    </row>
    <row r="26" customFormat="false" ht="27" hidden="false" customHeight="false" outlineLevel="0" collapsed="false">
      <c r="A26" s="102" t="n">
        <v>18</v>
      </c>
      <c r="B26" s="108" t="s">
        <v>350</v>
      </c>
      <c r="C26" s="109" t="s">
        <v>351</v>
      </c>
      <c r="D26" s="109" t="s">
        <v>352</v>
      </c>
      <c r="E26" s="108" t="s">
        <v>353</v>
      </c>
      <c r="F26" s="108" t="s">
        <v>354</v>
      </c>
      <c r="G26" s="110" t="str">
        <f aca="false">TRIM(F26)</f>
        <v>Archivo de Trámite de la Administración Central de Investigación Aduanera</v>
      </c>
      <c r="H26" s="106" t="s">
        <v>122</v>
      </c>
      <c r="I26" s="106"/>
      <c r="J26" s="106"/>
      <c r="K26" s="106"/>
      <c r="L26" s="106"/>
      <c r="N26" s="19" t="str">
        <f aca="false">CONCATENATE(C26,$M$9)</f>
        <v>800.03.00.00.00-T</v>
      </c>
      <c r="R26" s="112" t="s">
        <v>355</v>
      </c>
      <c r="W26" s="112" t="s">
        <v>356</v>
      </c>
      <c r="X26" s="112" t="s">
        <v>357</v>
      </c>
      <c r="Y26" s="112" t="s">
        <v>358</v>
      </c>
      <c r="Z26" s="112" t="s">
        <v>359</v>
      </c>
      <c r="AA26" s="112" t="s">
        <v>360</v>
      </c>
      <c r="AB26" s="112" t="s">
        <v>352</v>
      </c>
      <c r="AD26" s="112" t="s">
        <v>361</v>
      </c>
    </row>
    <row r="27" customFormat="false" ht="40.5" hidden="false" customHeight="false" outlineLevel="0" collapsed="false">
      <c r="A27" s="102" t="n">
        <v>19</v>
      </c>
      <c r="B27" s="108" t="s">
        <v>362</v>
      </c>
      <c r="C27" s="109" t="s">
        <v>363</v>
      </c>
      <c r="D27" s="109" t="s">
        <v>364</v>
      </c>
      <c r="E27" s="108" t="s">
        <v>365</v>
      </c>
      <c r="F27" s="108" t="s">
        <v>362</v>
      </c>
      <c r="G27" s="110" t="str">
        <f aca="false">TRIM(F27)</f>
        <v>Archivo de Trámite de la Administración Central de Atención Aduanera y Asuntos Internacionales</v>
      </c>
      <c r="H27" s="106" t="s">
        <v>122</v>
      </c>
      <c r="I27" s="106"/>
      <c r="J27" s="106"/>
      <c r="K27" s="106"/>
      <c r="L27" s="106"/>
      <c r="N27" s="19" t="str">
        <f aca="false">CONCATENATE(C27,$M$9)</f>
        <v>800.04.00.00.00-T</v>
      </c>
      <c r="R27" s="112" t="s">
        <v>366</v>
      </c>
      <c r="W27" s="112" t="s">
        <v>367</v>
      </c>
      <c r="X27" s="112" t="s">
        <v>368</v>
      </c>
      <c r="Y27" s="112" t="s">
        <v>369</v>
      </c>
      <c r="Z27" s="112" t="s">
        <v>370</v>
      </c>
      <c r="AA27" s="112" t="s">
        <v>371</v>
      </c>
      <c r="AB27" s="112" t="s">
        <v>364</v>
      </c>
      <c r="AD27" s="112" t="s">
        <v>372</v>
      </c>
    </row>
    <row r="28" customFormat="false" ht="27" hidden="false" customHeight="false" outlineLevel="0" collapsed="false">
      <c r="A28" s="102" t="n">
        <v>20</v>
      </c>
      <c r="B28" s="108" t="s">
        <v>373</v>
      </c>
      <c r="C28" s="109" t="s">
        <v>374</v>
      </c>
      <c r="D28" s="109" t="s">
        <v>375</v>
      </c>
      <c r="E28" s="108" t="s">
        <v>376</v>
      </c>
      <c r="F28" s="108" t="s">
        <v>373</v>
      </c>
      <c r="G28" s="110" t="str">
        <f aca="false">TRIM(F28)</f>
        <v>Archivo de Trámite de la Administración Central de Modernización Aduanera</v>
      </c>
      <c r="H28" s="106" t="s">
        <v>122</v>
      </c>
      <c r="I28" s="106"/>
      <c r="J28" s="106"/>
      <c r="K28" s="106"/>
      <c r="L28" s="106"/>
      <c r="N28" s="19" t="str">
        <f aca="false">CONCATENATE(C28,$M$9)</f>
        <v>800.05.00.00.00-T</v>
      </c>
      <c r="R28" s="112" t="s">
        <v>377</v>
      </c>
      <c r="W28" s="112" t="s">
        <v>378</v>
      </c>
      <c r="X28" s="112" t="s">
        <v>379</v>
      </c>
      <c r="Y28" s="112" t="s">
        <v>380</v>
      </c>
      <c r="Z28" s="112" t="s">
        <v>381</v>
      </c>
      <c r="AA28" s="112" t="s">
        <v>382</v>
      </c>
      <c r="AB28" s="112" t="s">
        <v>375</v>
      </c>
      <c r="AD28" s="112" t="s">
        <v>383</v>
      </c>
    </row>
    <row r="29" customFormat="false" ht="40.5" hidden="false" customHeight="false" outlineLevel="0" collapsed="false">
      <c r="A29" s="102" t="n">
        <v>21</v>
      </c>
      <c r="B29" s="108" t="s">
        <v>384</v>
      </c>
      <c r="C29" s="109" t="s">
        <v>385</v>
      </c>
      <c r="D29" s="109" t="s">
        <v>386</v>
      </c>
      <c r="E29" s="108" t="s">
        <v>387</v>
      </c>
      <c r="F29" s="108" t="s">
        <v>384</v>
      </c>
      <c r="G29" s="110" t="str">
        <f aca="false">TRIM(F29)</f>
        <v>Archivo de Trámite de la Administración Central de Equipamiento e Infraestructura Aduanera</v>
      </c>
      <c r="H29" s="106" t="s">
        <v>122</v>
      </c>
      <c r="I29" s="106"/>
      <c r="J29" s="106"/>
      <c r="K29" s="106"/>
      <c r="L29" s="106"/>
      <c r="N29" s="19" t="str">
        <f aca="false">CONCATENATE(C29,$M$9)</f>
        <v>800.06.00.00.00-T</v>
      </c>
      <c r="R29" s="112" t="s">
        <v>388</v>
      </c>
      <c r="W29" s="112" t="s">
        <v>389</v>
      </c>
      <c r="X29" s="112" t="s">
        <v>390</v>
      </c>
      <c r="Y29" s="112" t="s">
        <v>391</v>
      </c>
      <c r="Z29" s="112" t="s">
        <v>392</v>
      </c>
      <c r="AA29" s="112" t="s">
        <v>393</v>
      </c>
      <c r="AB29" s="112" t="s">
        <v>386</v>
      </c>
      <c r="AD29" s="112" t="s">
        <v>394</v>
      </c>
    </row>
    <row r="30" customFormat="false" ht="27" hidden="false" customHeight="false" outlineLevel="0" collapsed="false">
      <c r="A30" s="102" t="n">
        <v>22</v>
      </c>
      <c r="B30" s="108" t="s">
        <v>395</v>
      </c>
      <c r="C30" s="109" t="s">
        <v>396</v>
      </c>
      <c r="D30" s="109" t="s">
        <v>397</v>
      </c>
      <c r="E30" s="108" t="s">
        <v>398</v>
      </c>
      <c r="F30" s="108" t="s">
        <v>395</v>
      </c>
      <c r="G30" s="110" t="str">
        <f aca="false">TRIM(F30)</f>
        <v>Archivo de Trámite de la Administración de Equipamiento e Infraestructura Aduanera 1</v>
      </c>
      <c r="H30" s="106" t="s">
        <v>122</v>
      </c>
      <c r="I30" s="106"/>
      <c r="J30" s="106"/>
      <c r="K30" s="106"/>
      <c r="L30" s="106"/>
      <c r="N30" s="19" t="str">
        <f aca="false">CONCATENATE(C30,$M$9)</f>
        <v>800.06.01.00.00-T</v>
      </c>
      <c r="R30" s="112" t="s">
        <v>399</v>
      </c>
      <c r="W30" s="112" t="s">
        <v>400</v>
      </c>
      <c r="X30" s="112" t="s">
        <v>401</v>
      </c>
      <c r="Y30" s="112" t="s">
        <v>402</v>
      </c>
      <c r="Z30" s="112" t="s">
        <v>403</v>
      </c>
      <c r="AA30" s="112" t="s">
        <v>404</v>
      </c>
      <c r="AB30" s="112" t="s">
        <v>397</v>
      </c>
      <c r="AD30" s="112" t="s">
        <v>405</v>
      </c>
    </row>
    <row r="31" customFormat="false" ht="27" hidden="false" customHeight="false" outlineLevel="0" collapsed="false">
      <c r="A31" s="102" t="n">
        <v>23</v>
      </c>
      <c r="B31" s="108" t="s">
        <v>406</v>
      </c>
      <c r="C31" s="109" t="s">
        <v>407</v>
      </c>
      <c r="D31" s="109" t="s">
        <v>408</v>
      </c>
      <c r="E31" s="108" t="s">
        <v>409</v>
      </c>
      <c r="F31" s="108" t="s">
        <v>406</v>
      </c>
      <c r="G31" s="110" t="str">
        <f aca="false">TRIM(F31)</f>
        <v>Archivo de Trámite de la Administración de Equipamiento e Infraestructura Aduanera 2</v>
      </c>
      <c r="H31" s="106" t="s">
        <v>122</v>
      </c>
      <c r="I31" s="106"/>
      <c r="J31" s="106"/>
      <c r="K31" s="106"/>
      <c r="L31" s="106"/>
      <c r="N31" s="19" t="str">
        <f aca="false">CONCATENATE(C31,$M$9)</f>
        <v>800.06.02.00.00-T</v>
      </c>
      <c r="R31" s="112" t="s">
        <v>410</v>
      </c>
      <c r="W31" s="112" t="s">
        <v>411</v>
      </c>
      <c r="X31" s="112" t="s">
        <v>412</v>
      </c>
      <c r="Y31" s="112" t="s">
        <v>413</v>
      </c>
      <c r="Z31" s="112" t="s">
        <v>414</v>
      </c>
      <c r="AA31" s="112" t="s">
        <v>415</v>
      </c>
      <c r="AB31" s="112" t="s">
        <v>408</v>
      </c>
      <c r="AD31" s="112" t="s">
        <v>416</v>
      </c>
    </row>
    <row r="32" customFormat="false" ht="27" hidden="false" customHeight="false" outlineLevel="0" collapsed="false">
      <c r="A32" s="102" t="n">
        <v>24</v>
      </c>
      <c r="B32" s="108" t="s">
        <v>417</v>
      </c>
      <c r="C32" s="109" t="s">
        <v>418</v>
      </c>
      <c r="D32" s="109" t="s">
        <v>419</v>
      </c>
      <c r="E32" s="108" t="s">
        <v>420</v>
      </c>
      <c r="F32" s="108" t="s">
        <v>417</v>
      </c>
      <c r="G32" s="110" t="str">
        <f aca="false">TRIM(F32)</f>
        <v>Archivo de Trámite de la Administración de Equipamiento e Infraestructura Aduanera 3</v>
      </c>
      <c r="H32" s="106" t="s">
        <v>122</v>
      </c>
      <c r="I32" s="106"/>
      <c r="J32" s="106"/>
      <c r="K32" s="106"/>
      <c r="L32" s="106"/>
      <c r="N32" s="19" t="str">
        <f aca="false">CONCATENATE(C32,$M$9)</f>
        <v>800.06.03.00.00-T</v>
      </c>
      <c r="R32" s="112" t="s">
        <v>421</v>
      </c>
      <c r="W32" s="112" t="s">
        <v>422</v>
      </c>
      <c r="X32" s="112" t="s">
        <v>423</v>
      </c>
      <c r="Y32" s="112" t="s">
        <v>424</v>
      </c>
      <c r="Z32" s="112" t="s">
        <v>425</v>
      </c>
      <c r="AA32" s="112" t="s">
        <v>426</v>
      </c>
      <c r="AB32" s="112" t="s">
        <v>419</v>
      </c>
      <c r="AD32" s="112" t="s">
        <v>427</v>
      </c>
    </row>
    <row r="33" customFormat="false" ht="27" hidden="false" customHeight="false" outlineLevel="0" collapsed="false">
      <c r="A33" s="102" t="n">
        <v>25</v>
      </c>
      <c r="B33" s="108" t="s">
        <v>428</v>
      </c>
      <c r="C33" s="109" t="s">
        <v>429</v>
      </c>
      <c r="D33" s="109" t="s">
        <v>430</v>
      </c>
      <c r="E33" s="108" t="s">
        <v>431</v>
      </c>
      <c r="F33" s="108" t="s">
        <v>428</v>
      </c>
      <c r="G33" s="110" t="str">
        <f aca="false">TRIM(F33)</f>
        <v>Archivo de Trámite de la Administración de Equipamiento e Infraestructura Aduanera 4</v>
      </c>
      <c r="H33" s="106" t="s">
        <v>122</v>
      </c>
      <c r="I33" s="106"/>
      <c r="J33" s="106"/>
      <c r="K33" s="106"/>
      <c r="L33" s="106"/>
      <c r="N33" s="19" t="str">
        <f aca="false">CONCATENATE(C33,$M$9)</f>
        <v>800.06.04.00.00-T</v>
      </c>
      <c r="R33" s="112" t="s">
        <v>432</v>
      </c>
      <c r="W33" s="112" t="s">
        <v>433</v>
      </c>
      <c r="X33" s="112" t="s">
        <v>434</v>
      </c>
      <c r="Y33" s="112" t="s">
        <v>435</v>
      </c>
      <c r="Z33" s="112" t="s">
        <v>436</v>
      </c>
      <c r="AA33" s="112" t="s">
        <v>437</v>
      </c>
      <c r="AB33" s="112" t="s">
        <v>430</v>
      </c>
      <c r="AD33" s="112" t="s">
        <v>438</v>
      </c>
    </row>
    <row r="34" customFormat="false" ht="27" hidden="false" customHeight="false" outlineLevel="0" collapsed="false">
      <c r="A34" s="102" t="n">
        <v>26</v>
      </c>
      <c r="B34" s="108" t="s">
        <v>439</v>
      </c>
      <c r="C34" s="109" t="s">
        <v>440</v>
      </c>
      <c r="D34" s="109" t="s">
        <v>441</v>
      </c>
      <c r="E34" s="108" t="s">
        <v>442</v>
      </c>
      <c r="F34" s="108" t="s">
        <v>439</v>
      </c>
      <c r="G34" s="110" t="str">
        <f aca="false">TRIM(F34)</f>
        <v>Archivo de Trámite de la Administración de Equipamiento e Infraestructura Aduanera 5</v>
      </c>
      <c r="H34" s="106" t="s">
        <v>122</v>
      </c>
      <c r="I34" s="106"/>
      <c r="J34" s="106"/>
      <c r="K34" s="106"/>
      <c r="L34" s="106"/>
      <c r="N34" s="19" t="str">
        <f aca="false">CONCATENATE(C34,$M$9)</f>
        <v>800.06.05.00.00-T</v>
      </c>
      <c r="R34" s="112" t="s">
        <v>443</v>
      </c>
      <c r="W34" s="112" t="s">
        <v>444</v>
      </c>
      <c r="X34" s="112" t="s">
        <v>445</v>
      </c>
      <c r="Y34" s="112" t="s">
        <v>446</v>
      </c>
      <c r="Z34" s="112" t="s">
        <v>447</v>
      </c>
      <c r="AA34" s="112" t="s">
        <v>448</v>
      </c>
      <c r="AB34" s="112" t="s">
        <v>441</v>
      </c>
      <c r="AD34" s="112" t="s">
        <v>449</v>
      </c>
    </row>
    <row r="35" customFormat="false" ht="27" hidden="false" customHeight="false" outlineLevel="0" collapsed="false">
      <c r="A35" s="102" t="n">
        <v>27</v>
      </c>
      <c r="B35" s="108" t="s">
        <v>450</v>
      </c>
      <c r="C35" s="109" t="s">
        <v>451</v>
      </c>
      <c r="D35" s="109" t="s">
        <v>452</v>
      </c>
      <c r="E35" s="108" t="s">
        <v>453</v>
      </c>
      <c r="F35" s="108" t="s">
        <v>450</v>
      </c>
      <c r="G35" s="110" t="str">
        <f aca="false">TRIM(F35)</f>
        <v>Archivo de Trámite de la Administración de Equipamiento e Infraestructura Aduanera 6</v>
      </c>
      <c r="H35" s="106" t="s">
        <v>122</v>
      </c>
      <c r="I35" s="106"/>
      <c r="J35" s="106"/>
      <c r="K35" s="106"/>
      <c r="L35" s="106"/>
      <c r="N35" s="19" t="str">
        <f aca="false">CONCATENATE(C35,$M$9)</f>
        <v>800.06.06.00.00-T</v>
      </c>
      <c r="R35" s="112" t="s">
        <v>454</v>
      </c>
      <c r="W35" s="112" t="s">
        <v>455</v>
      </c>
      <c r="X35" s="112" t="s">
        <v>456</v>
      </c>
      <c r="Y35" s="112" t="s">
        <v>457</v>
      </c>
      <c r="Z35" s="112" t="s">
        <v>458</v>
      </c>
      <c r="AA35" s="112" t="s">
        <v>459</v>
      </c>
      <c r="AB35" s="112" t="s">
        <v>452</v>
      </c>
      <c r="AD35" s="112" t="s">
        <v>460</v>
      </c>
    </row>
    <row r="36" customFormat="false" ht="27" hidden="false" customHeight="false" outlineLevel="0" collapsed="false">
      <c r="A36" s="102" t="n">
        <v>28</v>
      </c>
      <c r="B36" s="108" t="s">
        <v>461</v>
      </c>
      <c r="C36" s="109" t="s">
        <v>462</v>
      </c>
      <c r="D36" s="109" t="s">
        <v>463</v>
      </c>
      <c r="E36" s="108" t="s">
        <v>464</v>
      </c>
      <c r="F36" s="108" t="s">
        <v>461</v>
      </c>
      <c r="G36" s="110" t="str">
        <f aca="false">TRIM(F36)</f>
        <v>Archivo de Trámite de la Administración de Equipamiento e Infraestructura Aduanera 7</v>
      </c>
      <c r="H36" s="106" t="s">
        <v>122</v>
      </c>
      <c r="I36" s="106"/>
      <c r="J36" s="106"/>
      <c r="K36" s="106"/>
      <c r="L36" s="106"/>
      <c r="N36" s="19" t="str">
        <f aca="false">CONCATENATE(C36,$M$9)</f>
        <v>800.06.07.00.00-T</v>
      </c>
      <c r="R36" s="112" t="s">
        <v>465</v>
      </c>
      <c r="W36" s="112" t="s">
        <v>466</v>
      </c>
      <c r="X36" s="112" t="s">
        <v>467</v>
      </c>
      <c r="Y36" s="112" t="s">
        <v>468</v>
      </c>
      <c r="Z36" s="112" t="s">
        <v>469</v>
      </c>
      <c r="AA36" s="112" t="s">
        <v>470</v>
      </c>
      <c r="AB36" s="112" t="s">
        <v>463</v>
      </c>
      <c r="AD36" s="112" t="s">
        <v>471</v>
      </c>
    </row>
    <row r="37" customFormat="false" ht="27" hidden="false" customHeight="false" outlineLevel="0" collapsed="false">
      <c r="A37" s="102" t="n">
        <v>29</v>
      </c>
      <c r="B37" s="108" t="s">
        <v>472</v>
      </c>
      <c r="C37" s="109" t="s">
        <v>473</v>
      </c>
      <c r="D37" s="109" t="s">
        <v>474</v>
      </c>
      <c r="E37" s="108" t="s">
        <v>475</v>
      </c>
      <c r="F37" s="108" t="s">
        <v>472</v>
      </c>
      <c r="G37" s="110" t="str">
        <f aca="false">TRIM(F37)</f>
        <v>Archivo de Trámite de la Administración Central de Planeación Aduanera</v>
      </c>
      <c r="H37" s="106" t="s">
        <v>122</v>
      </c>
      <c r="I37" s="106"/>
      <c r="J37" s="106"/>
      <c r="K37" s="106"/>
      <c r="L37" s="106"/>
      <c r="N37" s="19" t="str">
        <f aca="false">CONCATENATE(C37,$M$9)</f>
        <v>800.07.00.00.00-T</v>
      </c>
      <c r="R37" s="112" t="s">
        <v>476</v>
      </c>
      <c r="W37" s="112" t="s">
        <v>477</v>
      </c>
      <c r="X37" s="112" t="s">
        <v>478</v>
      </c>
      <c r="Y37" s="112" t="s">
        <v>479</v>
      </c>
      <c r="Z37" s="112" t="s">
        <v>480</v>
      </c>
      <c r="AA37" s="112" t="s">
        <v>481</v>
      </c>
      <c r="AB37" s="112" t="s">
        <v>474</v>
      </c>
      <c r="AD37" s="112" t="s">
        <v>482</v>
      </c>
    </row>
    <row r="38" customFormat="false" ht="40.5" hidden="false" customHeight="false" outlineLevel="0" collapsed="false">
      <c r="A38" s="102" t="n">
        <v>30</v>
      </c>
      <c r="B38" s="108" t="s">
        <v>483</v>
      </c>
      <c r="C38" s="109" t="s">
        <v>484</v>
      </c>
      <c r="D38" s="109" t="s">
        <v>485</v>
      </c>
      <c r="E38" s="108" t="s">
        <v>486</v>
      </c>
      <c r="F38" s="108" t="s">
        <v>487</v>
      </c>
      <c r="G38" s="110" t="str">
        <f aca="false">TRIM(F38)</f>
        <v>Archivo de Trámite de la Administración Central De Procesamiento Electrónico de Datos Aduaneros</v>
      </c>
      <c r="H38" s="106" t="s">
        <v>122</v>
      </c>
      <c r="I38" s="106"/>
      <c r="J38" s="106"/>
      <c r="K38" s="106"/>
      <c r="L38" s="106"/>
      <c r="N38" s="19" t="str">
        <f aca="false">CONCATENATE(C38,$M$9)</f>
        <v>800.08.00.00.00-T</v>
      </c>
      <c r="R38" s="112" t="s">
        <v>488</v>
      </c>
      <c r="W38" s="112" t="s">
        <v>489</v>
      </c>
      <c r="X38" s="112" t="s">
        <v>490</v>
      </c>
      <c r="Y38" s="112" t="s">
        <v>491</v>
      </c>
      <c r="Z38" s="112" t="s">
        <v>492</v>
      </c>
      <c r="AA38" s="112" t="s">
        <v>493</v>
      </c>
      <c r="AB38" s="112" t="s">
        <v>485</v>
      </c>
      <c r="AD38" s="112" t="s">
        <v>494</v>
      </c>
    </row>
    <row r="39" customFormat="false" ht="27" hidden="false" customHeight="false" outlineLevel="0" collapsed="false">
      <c r="A39" s="102" t="n">
        <v>31</v>
      </c>
      <c r="B39" s="108" t="s">
        <v>495</v>
      </c>
      <c r="C39" s="109" t="s">
        <v>496</v>
      </c>
      <c r="D39" s="109" t="s">
        <v>497</v>
      </c>
      <c r="E39" s="108" t="s">
        <v>498</v>
      </c>
      <c r="F39" s="108" t="s">
        <v>495</v>
      </c>
      <c r="G39" s="110" t="str">
        <f aca="false">TRIM(F39)</f>
        <v>Archivo de trámite de la Aduana de Aguascalientes</v>
      </c>
      <c r="H39" s="106" t="s">
        <v>122</v>
      </c>
      <c r="I39" s="106"/>
      <c r="J39" s="106"/>
      <c r="K39" s="106"/>
      <c r="L39" s="106"/>
      <c r="N39" s="19" t="str">
        <f aca="false">CONCATENATE(C39,$M$9)</f>
        <v>800.09.00.00.00-T</v>
      </c>
      <c r="R39" s="112" t="s">
        <v>499</v>
      </c>
      <c r="W39" s="112" t="s">
        <v>500</v>
      </c>
      <c r="X39" s="112" t="s">
        <v>501</v>
      </c>
      <c r="Y39" s="112" t="s">
        <v>502</v>
      </c>
      <c r="Z39" s="112" t="s">
        <v>503</v>
      </c>
      <c r="AA39" s="112" t="s">
        <v>504</v>
      </c>
      <c r="AB39" s="112" t="s">
        <v>497</v>
      </c>
      <c r="AD39" s="112" t="s">
        <v>505</v>
      </c>
    </row>
    <row r="40" customFormat="false" ht="27" hidden="false" customHeight="false" outlineLevel="0" collapsed="false">
      <c r="A40" s="102" t="n">
        <v>32</v>
      </c>
      <c r="B40" s="108" t="s">
        <v>506</v>
      </c>
      <c r="C40" s="109" t="s">
        <v>507</v>
      </c>
      <c r="D40" s="109" t="s">
        <v>508</v>
      </c>
      <c r="E40" s="108" t="s">
        <v>509</v>
      </c>
      <c r="F40" s="108" t="s">
        <v>506</v>
      </c>
      <c r="G40" s="110" t="str">
        <f aca="false">TRIM(F40)</f>
        <v>Archivo de trámite de la Aduana de Aguascalientes Sección Aduanera Zac.</v>
      </c>
      <c r="H40" s="106" t="s">
        <v>122</v>
      </c>
      <c r="I40" s="106"/>
      <c r="J40" s="106"/>
      <c r="K40" s="106"/>
      <c r="L40" s="106"/>
      <c r="N40" s="19" t="str">
        <f aca="false">CONCATENATE(C40,$M$9)</f>
        <v>800.09.00.03.03-T</v>
      </c>
      <c r="R40" s="112" t="s">
        <v>510</v>
      </c>
      <c r="W40" s="112" t="s">
        <v>511</v>
      </c>
      <c r="X40" s="112" t="s">
        <v>512</v>
      </c>
      <c r="Y40" s="112" t="s">
        <v>513</v>
      </c>
      <c r="Z40" s="112" t="s">
        <v>514</v>
      </c>
      <c r="AA40" s="112" t="s">
        <v>515</v>
      </c>
      <c r="AB40" s="112" t="s">
        <v>508</v>
      </c>
      <c r="AD40" s="112" t="s">
        <v>516</v>
      </c>
    </row>
    <row r="41" customFormat="false" ht="27" hidden="false" customHeight="false" outlineLevel="0" collapsed="false">
      <c r="A41" s="102" t="n">
        <v>33</v>
      </c>
      <c r="B41" s="108" t="s">
        <v>517</v>
      </c>
      <c r="C41" s="109" t="s">
        <v>518</v>
      </c>
      <c r="D41" s="109" t="s">
        <v>519</v>
      </c>
      <c r="E41" s="108" t="s">
        <v>520</v>
      </c>
      <c r="F41" s="108" t="s">
        <v>517</v>
      </c>
      <c r="G41" s="110" t="str">
        <f aca="false">TRIM(F41)</f>
        <v>Archivo de trámite de la Aduana de Aguascalientes Sección Aduanera SLP</v>
      </c>
      <c r="H41" s="106" t="s">
        <v>122</v>
      </c>
      <c r="I41" s="106"/>
      <c r="J41" s="106"/>
      <c r="K41" s="106"/>
      <c r="L41" s="106"/>
      <c r="N41" s="19" t="str">
        <f aca="false">CONCATENATE(C41,$M$9)</f>
        <v>800.09.00.04.00-T</v>
      </c>
      <c r="R41" s="112" t="s">
        <v>521</v>
      </c>
      <c r="W41" s="112" t="s">
        <v>522</v>
      </c>
      <c r="X41" s="112" t="s">
        <v>523</v>
      </c>
      <c r="Y41" s="112" t="s">
        <v>524</v>
      </c>
      <c r="Z41" s="112" t="s">
        <v>525</v>
      </c>
      <c r="AA41" s="112" t="s">
        <v>526</v>
      </c>
      <c r="AB41" s="112" t="s">
        <v>519</v>
      </c>
      <c r="AD41" s="112" t="s">
        <v>527</v>
      </c>
    </row>
    <row r="42" customFormat="false" ht="27" hidden="false" customHeight="false" outlineLevel="0" collapsed="false">
      <c r="A42" s="102" t="n">
        <v>34</v>
      </c>
      <c r="B42" s="108" t="s">
        <v>528</v>
      </c>
      <c r="C42" s="109" t="s">
        <v>529</v>
      </c>
      <c r="D42" s="109" t="s">
        <v>530</v>
      </c>
      <c r="E42" s="108" t="s">
        <v>531</v>
      </c>
      <c r="F42" s="108" t="s">
        <v>528</v>
      </c>
      <c r="G42" s="110" t="str">
        <f aca="false">TRIM(F42)</f>
        <v>Archivo de trámite de la Aduana de Ensenada BC</v>
      </c>
      <c r="H42" s="106" t="s">
        <v>122</v>
      </c>
      <c r="I42" s="106"/>
      <c r="J42" s="106"/>
      <c r="K42" s="106"/>
      <c r="L42" s="106"/>
      <c r="N42" s="19" t="str">
        <f aca="false">CONCATENATE(C42,$M$9)</f>
        <v>800.10.00.00.00-T</v>
      </c>
      <c r="R42" s="112" t="s">
        <v>532</v>
      </c>
      <c r="W42" s="112" t="s">
        <v>533</v>
      </c>
      <c r="X42" s="112" t="s">
        <v>534</v>
      </c>
      <c r="Y42" s="112" t="s">
        <v>535</v>
      </c>
      <c r="Z42" s="112" t="s">
        <v>536</v>
      </c>
      <c r="AA42" s="112" t="s">
        <v>537</v>
      </c>
      <c r="AB42" s="112" t="s">
        <v>530</v>
      </c>
      <c r="AD42" s="112" t="s">
        <v>538</v>
      </c>
    </row>
    <row r="43" customFormat="false" ht="27" hidden="false" customHeight="false" outlineLevel="0" collapsed="false">
      <c r="A43" s="102" t="n">
        <v>35</v>
      </c>
      <c r="B43" s="108" t="s">
        <v>539</v>
      </c>
      <c r="C43" s="109" t="s">
        <v>540</v>
      </c>
      <c r="D43" s="109" t="s">
        <v>541</v>
      </c>
      <c r="E43" s="108" t="s">
        <v>542</v>
      </c>
      <c r="F43" s="108" t="s">
        <v>539</v>
      </c>
      <c r="G43" s="110" t="str">
        <f aca="false">TRIM(F43)</f>
        <v>Archivo de trámite de la Aduana de Mexicali Baja California</v>
      </c>
      <c r="H43" s="106" t="s">
        <v>122</v>
      </c>
      <c r="I43" s="106"/>
      <c r="J43" s="106"/>
      <c r="K43" s="106"/>
      <c r="L43" s="106"/>
      <c r="N43" s="19" t="str">
        <f aca="false">CONCATENATE(C43,$M$9)</f>
        <v>800.11.00.00.00-T</v>
      </c>
      <c r="R43" s="112" t="s">
        <v>543</v>
      </c>
      <c r="W43" s="112" t="s">
        <v>544</v>
      </c>
      <c r="X43" s="112" t="s">
        <v>545</v>
      </c>
      <c r="Y43" s="112" t="s">
        <v>546</v>
      </c>
      <c r="Z43" s="112" t="s">
        <v>547</v>
      </c>
      <c r="AA43" s="112" t="s">
        <v>548</v>
      </c>
      <c r="AB43" s="112" t="s">
        <v>541</v>
      </c>
      <c r="AD43" s="112" t="s">
        <v>549</v>
      </c>
    </row>
    <row r="44" customFormat="false" ht="27" hidden="false" customHeight="false" outlineLevel="0" collapsed="false">
      <c r="A44" s="102" t="n">
        <v>36</v>
      </c>
      <c r="B44" s="108" t="s">
        <v>550</v>
      </c>
      <c r="C44" s="109" t="s">
        <v>551</v>
      </c>
      <c r="D44" s="109" t="s">
        <v>552</v>
      </c>
      <c r="E44" s="108" t="s">
        <v>553</v>
      </c>
      <c r="F44" s="108" t="s">
        <v>550</v>
      </c>
      <c r="G44" s="110" t="str">
        <f aca="false">TRIM(F44)</f>
        <v>Archivo de trámite de la Aduana de Tecate Baja California</v>
      </c>
      <c r="H44" s="106" t="s">
        <v>122</v>
      </c>
      <c r="I44" s="106"/>
      <c r="J44" s="106"/>
      <c r="K44" s="106"/>
      <c r="L44" s="106"/>
      <c r="N44" s="19" t="str">
        <f aca="false">CONCATENATE(C44,$M$9)</f>
        <v>800.12.00.00.00-T</v>
      </c>
      <c r="R44" s="112" t="s">
        <v>554</v>
      </c>
      <c r="W44" s="112" t="s">
        <v>555</v>
      </c>
      <c r="X44" s="112" t="s">
        <v>556</v>
      </c>
      <c r="Y44" s="112" t="s">
        <v>557</v>
      </c>
      <c r="Z44" s="112" t="s">
        <v>558</v>
      </c>
      <c r="AA44" s="112" t="s">
        <v>559</v>
      </c>
      <c r="AB44" s="112" t="s">
        <v>552</v>
      </c>
      <c r="AD44" s="112" t="s">
        <v>560</v>
      </c>
    </row>
    <row r="45" customFormat="false" ht="27" hidden="false" customHeight="false" outlineLevel="0" collapsed="false">
      <c r="A45" s="102" t="n">
        <v>37</v>
      </c>
      <c r="B45" s="108" t="s">
        <v>561</v>
      </c>
      <c r="C45" s="109" t="s">
        <v>562</v>
      </c>
      <c r="D45" s="109" t="s">
        <v>563</v>
      </c>
      <c r="E45" s="108" t="s">
        <v>564</v>
      </c>
      <c r="F45" s="108" t="s">
        <v>561</v>
      </c>
      <c r="G45" s="110" t="str">
        <f aca="false">TRIM(F45)</f>
        <v>Archivo de trámite de la Aduana de Tijuana Baja California</v>
      </c>
      <c r="H45" s="106" t="s">
        <v>122</v>
      </c>
      <c r="I45" s="106"/>
      <c r="J45" s="106"/>
      <c r="K45" s="106"/>
      <c r="L45" s="106"/>
      <c r="N45" s="19" t="str">
        <f aca="false">CONCATENATE(C45,$M$9)</f>
        <v>800.13.00.00.00-T</v>
      </c>
      <c r="R45" s="112" t="s">
        <v>565</v>
      </c>
      <c r="W45" s="112" t="s">
        <v>566</v>
      </c>
      <c r="X45" s="112" t="s">
        <v>567</v>
      </c>
      <c r="Y45" s="112" t="s">
        <v>568</v>
      </c>
      <c r="Z45" s="112" t="s">
        <v>569</v>
      </c>
      <c r="AA45" s="112" t="s">
        <v>570</v>
      </c>
      <c r="AB45" s="112" t="s">
        <v>563</v>
      </c>
      <c r="AD45" s="112" t="s">
        <v>571</v>
      </c>
    </row>
    <row r="46" customFormat="false" ht="27" hidden="false" customHeight="false" outlineLevel="0" collapsed="false">
      <c r="A46" s="102" t="n">
        <v>38</v>
      </c>
      <c r="B46" s="108" t="s">
        <v>572</v>
      </c>
      <c r="C46" s="109" t="s">
        <v>573</v>
      </c>
      <c r="D46" s="109" t="s">
        <v>574</v>
      </c>
      <c r="E46" s="108" t="s">
        <v>575</v>
      </c>
      <c r="F46" s="108" t="s">
        <v>572</v>
      </c>
      <c r="G46" s="110" t="str">
        <f aca="false">TRIM(F46)</f>
        <v>Archivo de trámite de la Aduana de La Paz BCS</v>
      </c>
      <c r="H46" s="106" t="s">
        <v>122</v>
      </c>
      <c r="I46" s="106"/>
      <c r="J46" s="106"/>
      <c r="K46" s="106"/>
      <c r="L46" s="106"/>
      <c r="N46" s="19" t="str">
        <f aca="false">CONCATENATE(C46,$M$9)</f>
        <v>800.14.00.00.00-T</v>
      </c>
      <c r="R46" s="112" t="s">
        <v>576</v>
      </c>
      <c r="W46" s="112" t="s">
        <v>577</v>
      </c>
      <c r="X46" s="112" t="s">
        <v>578</v>
      </c>
      <c r="Y46" s="112" t="s">
        <v>579</v>
      </c>
      <c r="Z46" s="112" t="s">
        <v>580</v>
      </c>
      <c r="AA46" s="112" t="s">
        <v>581</v>
      </c>
      <c r="AB46" s="112" t="s">
        <v>574</v>
      </c>
      <c r="AD46" s="112" t="s">
        <v>582</v>
      </c>
    </row>
    <row r="47" customFormat="false" ht="27" hidden="false" customHeight="false" outlineLevel="0" collapsed="false">
      <c r="A47" s="102" t="n">
        <v>39</v>
      </c>
      <c r="B47" s="108" t="s">
        <v>583</v>
      </c>
      <c r="C47" s="109" t="s">
        <v>584</v>
      </c>
      <c r="D47" s="109" t="s">
        <v>585</v>
      </c>
      <c r="E47" s="108" t="s">
        <v>586</v>
      </c>
      <c r="F47" s="108" t="s">
        <v>583</v>
      </c>
      <c r="G47" s="110" t="str">
        <f aca="false">TRIM(F47)</f>
        <v>Archivo de trámite de la Aduana de Ciudad del Carmen Campeche</v>
      </c>
      <c r="H47" s="106" t="s">
        <v>122</v>
      </c>
      <c r="I47" s="106"/>
      <c r="J47" s="106"/>
      <c r="K47" s="106"/>
      <c r="L47" s="106"/>
      <c r="N47" s="19" t="str">
        <f aca="false">CONCATENATE(C47,$M$9)</f>
        <v>800.15.00.00.00-T</v>
      </c>
      <c r="R47" s="112" t="s">
        <v>587</v>
      </c>
      <c r="W47" s="112" t="s">
        <v>588</v>
      </c>
      <c r="X47" s="112" t="s">
        <v>589</v>
      </c>
      <c r="Y47" s="112" t="s">
        <v>590</v>
      </c>
      <c r="Z47" s="112" t="s">
        <v>591</v>
      </c>
      <c r="AA47" s="112" t="s">
        <v>592</v>
      </c>
      <c r="AB47" s="112" t="s">
        <v>585</v>
      </c>
      <c r="AD47" s="112" t="s">
        <v>593</v>
      </c>
    </row>
    <row r="48" customFormat="false" ht="27" hidden="false" customHeight="false" outlineLevel="0" collapsed="false">
      <c r="A48" s="102" t="n">
        <v>40</v>
      </c>
      <c r="B48" s="108" t="s">
        <v>594</v>
      </c>
      <c r="C48" s="109" t="s">
        <v>595</v>
      </c>
      <c r="D48" s="109" t="s">
        <v>596</v>
      </c>
      <c r="E48" s="108" t="s">
        <v>597</v>
      </c>
      <c r="F48" s="108" t="s">
        <v>594</v>
      </c>
      <c r="G48" s="110" t="str">
        <f aca="false">TRIM(F48)</f>
        <v>Archivo de trámite de la Aduana de Ciudad Acuña Coahuila de Zaragoza</v>
      </c>
      <c r="H48" s="106" t="s">
        <v>122</v>
      </c>
      <c r="I48" s="106"/>
      <c r="J48" s="106"/>
      <c r="K48" s="106"/>
      <c r="L48" s="106"/>
      <c r="N48" s="19" t="str">
        <f aca="false">CONCATENATE(C48,$M$9)</f>
        <v>800.16.00.00.00-T</v>
      </c>
      <c r="R48" s="112" t="s">
        <v>598</v>
      </c>
      <c r="W48" s="112" t="s">
        <v>599</v>
      </c>
      <c r="X48" s="112" t="s">
        <v>600</v>
      </c>
      <c r="Y48" s="112" t="s">
        <v>601</v>
      </c>
      <c r="Z48" s="112" t="s">
        <v>602</v>
      </c>
      <c r="AA48" s="112" t="s">
        <v>603</v>
      </c>
      <c r="AB48" s="112" t="s">
        <v>596</v>
      </c>
      <c r="AD48" s="112" t="s">
        <v>604</v>
      </c>
    </row>
    <row r="49" customFormat="false" ht="27" hidden="false" customHeight="false" outlineLevel="0" collapsed="false">
      <c r="A49" s="102" t="n">
        <v>41</v>
      </c>
      <c r="B49" s="108" t="s">
        <v>605</v>
      </c>
      <c r="C49" s="109" t="s">
        <v>606</v>
      </c>
      <c r="D49" s="109" t="s">
        <v>607</v>
      </c>
      <c r="E49" s="108" t="s">
        <v>608</v>
      </c>
      <c r="F49" s="108" t="s">
        <v>605</v>
      </c>
      <c r="G49" s="110" t="str">
        <f aca="false">TRIM(F49)</f>
        <v>Archivo de trámite de la Aduana de Piedras Negras Coahuila de Zaragoza</v>
      </c>
      <c r="H49" s="106" t="s">
        <v>122</v>
      </c>
      <c r="I49" s="106"/>
      <c r="J49" s="106"/>
      <c r="K49" s="106"/>
      <c r="L49" s="106"/>
      <c r="N49" s="19" t="str">
        <f aca="false">CONCATENATE(C49,$M$9)</f>
        <v>800.17.00.00.00-T</v>
      </c>
      <c r="R49" s="112" t="s">
        <v>609</v>
      </c>
      <c r="W49" s="112" t="s">
        <v>610</v>
      </c>
      <c r="X49" s="112" t="s">
        <v>611</v>
      </c>
      <c r="Y49" s="112" t="s">
        <v>612</v>
      </c>
      <c r="Z49" s="112" t="s">
        <v>613</v>
      </c>
      <c r="AA49" s="112" t="s">
        <v>614</v>
      </c>
      <c r="AB49" s="112" t="s">
        <v>607</v>
      </c>
      <c r="AD49" s="112" t="s">
        <v>615</v>
      </c>
    </row>
    <row r="50" customFormat="false" ht="27" hidden="false" customHeight="false" outlineLevel="0" collapsed="false">
      <c r="A50" s="102" t="n">
        <v>42</v>
      </c>
      <c r="B50" s="108" t="s">
        <v>616</v>
      </c>
      <c r="C50" s="109" t="s">
        <v>617</v>
      </c>
      <c r="D50" s="109" t="s">
        <v>618</v>
      </c>
      <c r="E50" s="108" t="s">
        <v>619</v>
      </c>
      <c r="F50" s="108" t="s">
        <v>616</v>
      </c>
      <c r="G50" s="110" t="str">
        <f aca="false">TRIM(F50)</f>
        <v>Archivo de trámite de la Aduana de Torreón Coahuila de Zaragoza</v>
      </c>
      <c r="H50" s="106" t="s">
        <v>122</v>
      </c>
      <c r="I50" s="106"/>
      <c r="J50" s="106"/>
      <c r="K50" s="106"/>
      <c r="L50" s="106"/>
      <c r="N50" s="19" t="str">
        <f aca="false">CONCATENATE(C50,$M$9)</f>
        <v>800.18.00.00.00-T</v>
      </c>
      <c r="R50" s="112" t="s">
        <v>620</v>
      </c>
      <c r="W50" s="112" t="s">
        <v>621</v>
      </c>
      <c r="X50" s="112" t="s">
        <v>622</v>
      </c>
      <c r="Y50" s="112" t="s">
        <v>623</v>
      </c>
      <c r="Z50" s="112" t="s">
        <v>624</v>
      </c>
      <c r="AA50" s="112" t="s">
        <v>625</v>
      </c>
      <c r="AB50" s="112" t="s">
        <v>618</v>
      </c>
      <c r="AD50" s="112" t="s">
        <v>626</v>
      </c>
    </row>
    <row r="51" customFormat="false" ht="27" hidden="false" customHeight="false" outlineLevel="0" collapsed="false">
      <c r="A51" s="102" t="n">
        <v>43</v>
      </c>
      <c r="B51" s="108" t="s">
        <v>627</v>
      </c>
      <c r="C51" s="109" t="s">
        <v>628</v>
      </c>
      <c r="D51" s="109" t="s">
        <v>629</v>
      </c>
      <c r="E51" s="108" t="s">
        <v>630</v>
      </c>
      <c r="F51" s="108" t="s">
        <v>627</v>
      </c>
      <c r="G51" s="110" t="str">
        <f aca="false">TRIM(F51)</f>
        <v>Archivo de trámite de la Aduana de Manzanillo Colima</v>
      </c>
      <c r="H51" s="106" t="s">
        <v>122</v>
      </c>
      <c r="I51" s="106"/>
      <c r="J51" s="106"/>
      <c r="K51" s="106"/>
      <c r="L51" s="106"/>
      <c r="N51" s="19" t="str">
        <f aca="false">CONCATENATE(C51,$M$9)</f>
        <v>800.19.00.00.00-T</v>
      </c>
      <c r="R51" s="112" t="s">
        <v>631</v>
      </c>
      <c r="W51" s="112" t="s">
        <v>632</v>
      </c>
      <c r="X51" s="112" t="s">
        <v>633</v>
      </c>
      <c r="Y51" s="112" t="s">
        <v>634</v>
      </c>
      <c r="Z51" s="112" t="s">
        <v>635</v>
      </c>
      <c r="AA51" s="112" t="s">
        <v>636</v>
      </c>
      <c r="AB51" s="112" t="s">
        <v>629</v>
      </c>
      <c r="AD51" s="112" t="s">
        <v>637</v>
      </c>
    </row>
    <row r="52" customFormat="false" ht="27" hidden="false" customHeight="false" outlineLevel="0" collapsed="false">
      <c r="A52" s="102" t="n">
        <v>44</v>
      </c>
      <c r="B52" s="108" t="s">
        <v>638</v>
      </c>
      <c r="C52" s="109" t="s">
        <v>639</v>
      </c>
      <c r="D52" s="109" t="s">
        <v>640</v>
      </c>
      <c r="E52" s="108" t="s">
        <v>641</v>
      </c>
      <c r="F52" s="108" t="s">
        <v>642</v>
      </c>
      <c r="G52" s="110" t="str">
        <f aca="false">TRIM(F52)</f>
        <v>Archivo de trámite de la Aduana de Ciudad Hidalgo Suichate Chiapas</v>
      </c>
      <c r="H52" s="106" t="s">
        <v>122</v>
      </c>
      <c r="I52" s="106"/>
      <c r="J52" s="106"/>
      <c r="K52" s="106"/>
      <c r="L52" s="106"/>
      <c r="N52" s="19" t="str">
        <f aca="false">CONCATENATE(C52,$M$9)</f>
        <v>800.20.00.00.00-T</v>
      </c>
      <c r="R52" s="112" t="s">
        <v>643</v>
      </c>
      <c r="W52" s="112" t="s">
        <v>644</v>
      </c>
      <c r="X52" s="112" t="s">
        <v>645</v>
      </c>
      <c r="Y52" s="112" t="s">
        <v>646</v>
      </c>
      <c r="Z52" s="112" t="s">
        <v>647</v>
      </c>
      <c r="AA52" s="112" t="s">
        <v>648</v>
      </c>
      <c r="AB52" s="112" t="s">
        <v>640</v>
      </c>
      <c r="AD52" s="112" t="s">
        <v>649</v>
      </c>
    </row>
    <row r="53" customFormat="false" ht="27" hidden="false" customHeight="false" outlineLevel="0" collapsed="false">
      <c r="A53" s="102" t="n">
        <v>45</v>
      </c>
      <c r="B53" s="108" t="s">
        <v>650</v>
      </c>
      <c r="C53" s="109" t="s">
        <v>651</v>
      </c>
      <c r="D53" s="109" t="s">
        <v>652</v>
      </c>
      <c r="E53" s="108" t="s">
        <v>653</v>
      </c>
      <c r="F53" s="108" t="s">
        <v>650</v>
      </c>
      <c r="G53" s="110" t="str">
        <f aca="false">TRIM(F53)</f>
        <v>Archivo de trámite de la Aduana de Ciudad Juárez Chihuahua</v>
      </c>
      <c r="H53" s="106" t="s">
        <v>122</v>
      </c>
      <c r="I53" s="106"/>
      <c r="J53" s="106"/>
      <c r="K53" s="106"/>
      <c r="L53" s="106"/>
      <c r="N53" s="19" t="str">
        <f aca="false">CONCATENATE(C53,$M$9)</f>
        <v>800.21.00.00.00-T</v>
      </c>
      <c r="R53" s="112" t="s">
        <v>654</v>
      </c>
      <c r="W53" s="112" t="s">
        <v>655</v>
      </c>
      <c r="X53" s="112" t="s">
        <v>656</v>
      </c>
      <c r="Y53" s="112" t="s">
        <v>657</v>
      </c>
      <c r="Z53" s="112" t="s">
        <v>658</v>
      </c>
      <c r="AA53" s="112" t="s">
        <v>659</v>
      </c>
      <c r="AB53" s="112" t="s">
        <v>652</v>
      </c>
      <c r="AD53" s="112" t="s">
        <v>660</v>
      </c>
    </row>
    <row r="54" s="117" customFormat="true" ht="27" hidden="false" customHeight="false" outlineLevel="0" collapsed="false">
      <c r="A54" s="102" t="n">
        <v>46</v>
      </c>
      <c r="B54" s="108" t="s">
        <v>661</v>
      </c>
      <c r="C54" s="109" t="s">
        <v>662</v>
      </c>
      <c r="D54" s="109" t="s">
        <v>663</v>
      </c>
      <c r="E54" s="108" t="s">
        <v>664</v>
      </c>
      <c r="F54" s="108" t="s">
        <v>661</v>
      </c>
      <c r="G54" s="110" t="str">
        <f aca="false">TRIM(F54)</f>
        <v>Archivo de trámite de la Aduana de Cihuahua Chihuahua</v>
      </c>
      <c r="H54" s="106" t="s">
        <v>122</v>
      </c>
      <c r="I54" s="106"/>
      <c r="J54" s="106"/>
      <c r="K54" s="106"/>
      <c r="L54" s="106"/>
      <c r="M54" s="19"/>
      <c r="N54" s="19" t="str">
        <f aca="false">CONCATENATE(C54,$M$9)</f>
        <v>800.22.00.00.00-T</v>
      </c>
      <c r="R54" s="112" t="s">
        <v>665</v>
      </c>
      <c r="S54" s="19"/>
      <c r="T54" s="19"/>
      <c r="U54" s="19"/>
      <c r="V54" s="19"/>
      <c r="W54" s="112" t="s">
        <v>666</v>
      </c>
      <c r="X54" s="112" t="s">
        <v>667</v>
      </c>
      <c r="Y54" s="112" t="s">
        <v>668</v>
      </c>
      <c r="Z54" s="112" t="s">
        <v>669</v>
      </c>
      <c r="AA54" s="112" t="s">
        <v>670</v>
      </c>
      <c r="AB54" s="112" t="s">
        <v>663</v>
      </c>
      <c r="AC54" s="19"/>
      <c r="AD54" s="112" t="s">
        <v>671</v>
      </c>
    </row>
    <row r="55" customFormat="false" ht="27" hidden="false" customHeight="false" outlineLevel="0" collapsed="false">
      <c r="A55" s="102" t="n">
        <v>47</v>
      </c>
      <c r="B55" s="108" t="s">
        <v>672</v>
      </c>
      <c r="C55" s="109" t="s">
        <v>673</v>
      </c>
      <c r="D55" s="109" t="s">
        <v>674</v>
      </c>
      <c r="E55" s="108" t="s">
        <v>675</v>
      </c>
      <c r="F55" s="108" t="s">
        <v>672</v>
      </c>
      <c r="G55" s="110" t="str">
        <f aca="false">TRIM(F55)</f>
        <v>Archivo de trámite de la Aduana de Ojinaga Chihuahua</v>
      </c>
      <c r="H55" s="106" t="s">
        <v>122</v>
      </c>
      <c r="I55" s="106"/>
      <c r="J55" s="106"/>
      <c r="K55" s="106"/>
      <c r="L55" s="106"/>
      <c r="N55" s="19" t="str">
        <f aca="false">CONCATENATE(C55,$M$9)</f>
        <v>800.23.00.00.00-T</v>
      </c>
      <c r="R55" s="112" t="s">
        <v>676</v>
      </c>
      <c r="W55" s="112" t="s">
        <v>677</v>
      </c>
      <c r="X55" s="112" t="s">
        <v>678</v>
      </c>
      <c r="Y55" s="112" t="s">
        <v>679</v>
      </c>
      <c r="Z55" s="112" t="s">
        <v>680</v>
      </c>
      <c r="AA55" s="112" t="s">
        <v>681</v>
      </c>
      <c r="AB55" s="112" t="s">
        <v>674</v>
      </c>
      <c r="AD55" s="112" t="s">
        <v>682</v>
      </c>
    </row>
    <row r="56" customFormat="false" ht="27" hidden="false" customHeight="false" outlineLevel="0" collapsed="false">
      <c r="A56" s="102" t="n">
        <v>48</v>
      </c>
      <c r="B56" s="108" t="s">
        <v>683</v>
      </c>
      <c r="C56" s="109" t="s">
        <v>684</v>
      </c>
      <c r="D56" s="109" t="s">
        <v>685</v>
      </c>
      <c r="E56" s="108" t="s">
        <v>686</v>
      </c>
      <c r="F56" s="108" t="s">
        <v>683</v>
      </c>
      <c r="G56" s="110" t="str">
        <f aca="false">TRIM(F56)</f>
        <v>Archivo de trámite de la Aduana de Puerto Palomas Chihuahua</v>
      </c>
      <c r="H56" s="106" t="s">
        <v>122</v>
      </c>
      <c r="I56" s="106"/>
      <c r="J56" s="106"/>
      <c r="K56" s="106"/>
      <c r="L56" s="106"/>
      <c r="N56" s="19" t="str">
        <f aca="false">CONCATENATE(C56,$M$9)</f>
        <v>800.24.00.00.00-T</v>
      </c>
      <c r="R56" s="112" t="s">
        <v>687</v>
      </c>
      <c r="W56" s="112" t="s">
        <v>688</v>
      </c>
      <c r="X56" s="112" t="s">
        <v>689</v>
      </c>
      <c r="Y56" s="112" t="s">
        <v>690</v>
      </c>
      <c r="Z56" s="112" t="s">
        <v>691</v>
      </c>
      <c r="AA56" s="112" t="s">
        <v>692</v>
      </c>
      <c r="AB56" s="112" t="s">
        <v>685</v>
      </c>
      <c r="AD56" s="112" t="s">
        <v>693</v>
      </c>
    </row>
    <row r="57" customFormat="false" ht="27" hidden="false" customHeight="false" outlineLevel="0" collapsed="false">
      <c r="A57" s="102" t="n">
        <v>49</v>
      </c>
      <c r="B57" s="108" t="s">
        <v>694</v>
      </c>
      <c r="C57" s="109" t="s">
        <v>695</v>
      </c>
      <c r="D57" s="109" t="s">
        <v>696</v>
      </c>
      <c r="E57" s="108" t="s">
        <v>697</v>
      </c>
      <c r="F57" s="108" t="s">
        <v>694</v>
      </c>
      <c r="G57" s="110" t="str">
        <f aca="false">TRIM(F57)</f>
        <v>Archivo de trámite de la Aduana de AICM Ciudad de México</v>
      </c>
      <c r="H57" s="106" t="s">
        <v>122</v>
      </c>
      <c r="I57" s="106"/>
      <c r="J57" s="106"/>
      <c r="K57" s="106"/>
      <c r="L57" s="106"/>
      <c r="N57" s="19" t="str">
        <f aca="false">CONCATENATE(C57,$M$9)</f>
        <v>800.25.00.00.00-T</v>
      </c>
      <c r="R57" s="112" t="s">
        <v>698</v>
      </c>
      <c r="W57" s="112" t="s">
        <v>699</v>
      </c>
      <c r="X57" s="112" t="s">
        <v>700</v>
      </c>
      <c r="Y57" s="112" t="s">
        <v>701</v>
      </c>
      <c r="Z57" s="112" t="s">
        <v>702</v>
      </c>
      <c r="AA57" s="112" t="s">
        <v>703</v>
      </c>
      <c r="AB57" s="112" t="s">
        <v>696</v>
      </c>
      <c r="AD57" s="112" t="s">
        <v>704</v>
      </c>
    </row>
    <row r="58" customFormat="false" ht="13.5" hidden="false" customHeight="false" outlineLevel="0" collapsed="false">
      <c r="A58" s="102" t="n">
        <v>50</v>
      </c>
      <c r="B58" s="108" t="s">
        <v>705</v>
      </c>
      <c r="C58" s="109" t="s">
        <v>706</v>
      </c>
      <c r="D58" s="109" t="s">
        <v>707</v>
      </c>
      <c r="E58" s="108" t="s">
        <v>708</v>
      </c>
      <c r="F58" s="108" t="s">
        <v>705</v>
      </c>
      <c r="G58" s="110" t="str">
        <f aca="false">TRIM(F58)</f>
        <v>Archivo de trámite de la Aduana de México</v>
      </c>
      <c r="H58" s="106" t="s">
        <v>122</v>
      </c>
      <c r="I58" s="106"/>
      <c r="J58" s="106"/>
      <c r="K58" s="106"/>
      <c r="L58" s="106"/>
      <c r="N58" s="19" t="str">
        <f aca="false">CONCATENATE(C58,$M$9)</f>
        <v>800.26.00.00.00-T</v>
      </c>
      <c r="R58" s="112" t="s">
        <v>709</v>
      </c>
      <c r="W58" s="112" t="s">
        <v>710</v>
      </c>
      <c r="X58" s="112" t="s">
        <v>711</v>
      </c>
      <c r="Y58" s="112" t="s">
        <v>712</v>
      </c>
      <c r="Z58" s="112" t="s">
        <v>713</v>
      </c>
      <c r="AA58" s="112" t="s">
        <v>714</v>
      </c>
      <c r="AB58" s="112" t="s">
        <v>707</v>
      </c>
      <c r="AD58" s="112" t="s">
        <v>715</v>
      </c>
    </row>
    <row r="59" customFormat="false" ht="27" hidden="false" customHeight="false" outlineLevel="0" collapsed="false">
      <c r="A59" s="102" t="n">
        <v>51</v>
      </c>
      <c r="B59" s="108" t="s">
        <v>716</v>
      </c>
      <c r="C59" s="109" t="s">
        <v>717</v>
      </c>
      <c r="D59" s="109" t="s">
        <v>718</v>
      </c>
      <c r="E59" s="108" t="s">
        <v>719</v>
      </c>
      <c r="F59" s="108" t="s">
        <v>716</v>
      </c>
      <c r="G59" s="110" t="str">
        <f aca="false">TRIM(F59)</f>
        <v>Archivo de trámite de la Aduana de Guanajuato Silao de la Victoria</v>
      </c>
      <c r="H59" s="106" t="s">
        <v>122</v>
      </c>
      <c r="I59" s="106"/>
      <c r="J59" s="106"/>
      <c r="K59" s="106"/>
      <c r="L59" s="106"/>
      <c r="N59" s="19" t="str">
        <f aca="false">CONCATENATE(C59,$M$9)</f>
        <v>800.27.00.00.00-T</v>
      </c>
      <c r="R59" s="112" t="s">
        <v>720</v>
      </c>
      <c r="W59" s="112" t="s">
        <v>721</v>
      </c>
      <c r="X59" s="112" t="s">
        <v>722</v>
      </c>
      <c r="Y59" s="112" t="s">
        <v>723</v>
      </c>
      <c r="Z59" s="112" t="s">
        <v>724</v>
      </c>
      <c r="AA59" s="112" t="s">
        <v>725</v>
      </c>
      <c r="AB59" s="112" t="s">
        <v>718</v>
      </c>
      <c r="AD59" s="112" t="s">
        <v>726</v>
      </c>
    </row>
    <row r="60" customFormat="false" ht="13.5" hidden="false" customHeight="false" outlineLevel="0" collapsed="false">
      <c r="A60" s="102" t="n">
        <v>52</v>
      </c>
      <c r="B60" s="108" t="s">
        <v>727</v>
      </c>
      <c r="C60" s="109" t="s">
        <v>728</v>
      </c>
      <c r="D60" s="109" t="s">
        <v>729</v>
      </c>
      <c r="E60" s="108" t="s">
        <v>730</v>
      </c>
      <c r="F60" s="108" t="s">
        <v>727</v>
      </c>
      <c r="G60" s="110" t="str">
        <f aca="false">TRIM(F60)</f>
        <v>Archivo de trámite de la Aduana de Acapulco</v>
      </c>
      <c r="H60" s="106" t="s">
        <v>122</v>
      </c>
      <c r="I60" s="106"/>
      <c r="J60" s="106"/>
      <c r="K60" s="106"/>
      <c r="L60" s="106"/>
      <c r="N60" s="19" t="str">
        <f aca="false">CONCATENATE(C60,$M$9)</f>
        <v>800.28.00.00.00-T</v>
      </c>
      <c r="R60" s="112" t="s">
        <v>731</v>
      </c>
      <c r="W60" s="112" t="s">
        <v>732</v>
      </c>
      <c r="X60" s="112" t="s">
        <v>733</v>
      </c>
      <c r="Y60" s="112" t="s">
        <v>734</v>
      </c>
      <c r="Z60" s="112" t="s">
        <v>735</v>
      </c>
      <c r="AA60" s="112" t="s">
        <v>736</v>
      </c>
      <c r="AB60" s="112" t="s">
        <v>729</v>
      </c>
      <c r="AD60" s="112" t="s">
        <v>737</v>
      </c>
    </row>
    <row r="61" customFormat="false" ht="27" hidden="false" customHeight="false" outlineLevel="0" collapsed="false">
      <c r="A61" s="102" t="n">
        <v>53</v>
      </c>
      <c r="B61" s="108" t="s">
        <v>738</v>
      </c>
      <c r="C61" s="109" t="s">
        <v>739</v>
      </c>
      <c r="D61" s="109" t="s">
        <v>740</v>
      </c>
      <c r="E61" s="108" t="s">
        <v>741</v>
      </c>
      <c r="F61" s="108" t="s">
        <v>742</v>
      </c>
      <c r="G61" s="110" t="str">
        <f aca="false">TRIM(F61)</f>
        <v>Archivo de trámite de la Aduana de Guadalajara</v>
      </c>
      <c r="H61" s="106" t="s">
        <v>122</v>
      </c>
      <c r="I61" s="106"/>
      <c r="J61" s="106"/>
      <c r="K61" s="106"/>
      <c r="L61" s="106"/>
      <c r="N61" s="19" t="str">
        <f aca="false">CONCATENATE(C61,$M$9)</f>
        <v>800.29.00.00.00-T</v>
      </c>
      <c r="R61" s="112" t="s">
        <v>743</v>
      </c>
      <c r="W61" s="112" t="s">
        <v>744</v>
      </c>
      <c r="X61" s="112" t="s">
        <v>745</v>
      </c>
      <c r="Y61" s="112" t="s">
        <v>746</v>
      </c>
      <c r="Z61" s="112" t="s">
        <v>747</v>
      </c>
      <c r="AA61" s="112" t="s">
        <v>748</v>
      </c>
      <c r="AB61" s="112" t="s">
        <v>740</v>
      </c>
      <c r="AD61" s="112" t="s">
        <v>749</v>
      </c>
    </row>
    <row r="62" customFormat="false" ht="27" hidden="false" customHeight="false" outlineLevel="0" collapsed="false">
      <c r="A62" s="102" t="n">
        <v>54</v>
      </c>
      <c r="B62" s="108" t="s">
        <v>750</v>
      </c>
      <c r="C62" s="109" t="s">
        <v>751</v>
      </c>
      <c r="D62" s="109" t="s">
        <v>752</v>
      </c>
      <c r="E62" s="108" t="s">
        <v>753</v>
      </c>
      <c r="F62" s="108" t="s">
        <v>750</v>
      </c>
      <c r="G62" s="110" t="str">
        <f aca="false">TRIM(F62)</f>
        <v>Archivo de trámite de la Aduana de Toluca Estado de México</v>
      </c>
      <c r="H62" s="106" t="s">
        <v>122</v>
      </c>
      <c r="I62" s="106"/>
      <c r="J62" s="106"/>
      <c r="K62" s="106"/>
      <c r="L62" s="106"/>
      <c r="N62" s="19" t="str">
        <f aca="false">CONCATENATE(C62,$M$9)</f>
        <v>800.30.00.00.00-T</v>
      </c>
      <c r="R62" s="112" t="s">
        <v>754</v>
      </c>
      <c r="W62" s="112" t="s">
        <v>755</v>
      </c>
      <c r="X62" s="112" t="s">
        <v>756</v>
      </c>
      <c r="Y62" s="112" t="s">
        <v>757</v>
      </c>
      <c r="Z62" s="112" t="s">
        <v>758</v>
      </c>
      <c r="AA62" s="112" t="s">
        <v>759</v>
      </c>
      <c r="AB62" s="112" t="s">
        <v>752</v>
      </c>
      <c r="AD62" s="112" t="s">
        <v>760</v>
      </c>
    </row>
    <row r="63" customFormat="false" ht="27" hidden="false" customHeight="false" outlineLevel="0" collapsed="false">
      <c r="A63" s="102" t="n">
        <v>55</v>
      </c>
      <c r="B63" s="108" t="s">
        <v>761</v>
      </c>
      <c r="C63" s="109" t="s">
        <v>762</v>
      </c>
      <c r="D63" s="109" t="s">
        <v>763</v>
      </c>
      <c r="E63" s="108" t="s">
        <v>764</v>
      </c>
      <c r="F63" s="108" t="s">
        <v>761</v>
      </c>
      <c r="G63" s="110" t="str">
        <f aca="false">TRIM(F63)</f>
        <v>Archivo de trámite de la Aduana de Lázaro Cárdenas Michoacán</v>
      </c>
      <c r="H63" s="106" t="s">
        <v>122</v>
      </c>
      <c r="I63" s="106"/>
      <c r="J63" s="106"/>
      <c r="K63" s="106"/>
      <c r="L63" s="106"/>
      <c r="N63" s="19" t="str">
        <f aca="false">CONCATENATE(C63,$M$9)</f>
        <v>800.31.00.00.00-T</v>
      </c>
      <c r="R63" s="112" t="s">
        <v>765</v>
      </c>
      <c r="W63" s="112" t="s">
        <v>766</v>
      </c>
      <c r="X63" s="112" t="s">
        <v>767</v>
      </c>
      <c r="Y63" s="112" t="s">
        <v>768</v>
      </c>
      <c r="Z63" s="112" t="s">
        <v>769</v>
      </c>
      <c r="AA63" s="112" t="s">
        <v>770</v>
      </c>
      <c r="AB63" s="112" t="s">
        <v>763</v>
      </c>
      <c r="AD63" s="112" t="s">
        <v>771</v>
      </c>
    </row>
    <row r="64" customFormat="false" ht="27" hidden="false" customHeight="false" outlineLevel="0" collapsed="false">
      <c r="A64" s="102" t="n">
        <v>56</v>
      </c>
      <c r="B64" s="108" t="s">
        <v>772</v>
      </c>
      <c r="C64" s="109" t="s">
        <v>773</v>
      </c>
      <c r="D64" s="109" t="s">
        <v>774</v>
      </c>
      <c r="E64" s="108" t="s">
        <v>775</v>
      </c>
      <c r="F64" s="108" t="s">
        <v>776</v>
      </c>
      <c r="G64" s="110" t="str">
        <f aca="false">TRIM(F64)</f>
        <v>Archivo de trámite de la Aduana de Colombia Anáhuac Nuevo León</v>
      </c>
      <c r="H64" s="106" t="s">
        <v>122</v>
      </c>
      <c r="I64" s="106"/>
      <c r="J64" s="106"/>
      <c r="K64" s="106"/>
      <c r="L64" s="106"/>
      <c r="N64" s="19" t="str">
        <f aca="false">CONCATENATE(C64,$M$9)</f>
        <v>800.32.00.00.00-T</v>
      </c>
      <c r="R64" s="112" t="s">
        <v>777</v>
      </c>
      <c r="W64" s="112" t="s">
        <v>778</v>
      </c>
      <c r="X64" s="112" t="s">
        <v>779</v>
      </c>
      <c r="Y64" s="112" t="s">
        <v>780</v>
      </c>
      <c r="Z64" s="112" t="s">
        <v>781</v>
      </c>
      <c r="AA64" s="112" t="s">
        <v>782</v>
      </c>
      <c r="AB64" s="112" t="s">
        <v>774</v>
      </c>
      <c r="AD64" s="112" t="s">
        <v>783</v>
      </c>
    </row>
    <row r="65" customFormat="false" ht="27" hidden="false" customHeight="false" outlineLevel="0" collapsed="false">
      <c r="A65" s="102" t="n">
        <v>57</v>
      </c>
      <c r="B65" s="108" t="s">
        <v>784</v>
      </c>
      <c r="C65" s="109" t="s">
        <v>785</v>
      </c>
      <c r="D65" s="109" t="s">
        <v>786</v>
      </c>
      <c r="E65" s="108" t="s">
        <v>787</v>
      </c>
      <c r="F65" s="108" t="s">
        <v>788</v>
      </c>
      <c r="G65" s="110" t="str">
        <f aca="false">TRIM(F65)</f>
        <v>Archivo de trámite de la Aduana de Monterrey Gral. Escobedo Nuevo León</v>
      </c>
      <c r="H65" s="106" t="s">
        <v>122</v>
      </c>
      <c r="I65" s="106"/>
      <c r="J65" s="106"/>
      <c r="K65" s="106"/>
      <c r="L65" s="106"/>
      <c r="N65" s="19" t="str">
        <f aca="false">CONCATENATE(C65,$M$9)</f>
        <v>800.33.00.00.00-T</v>
      </c>
      <c r="R65" s="112" t="s">
        <v>789</v>
      </c>
      <c r="W65" s="112" t="s">
        <v>790</v>
      </c>
      <c r="X65" s="112" t="s">
        <v>791</v>
      </c>
      <c r="Y65" s="112" t="s">
        <v>792</v>
      </c>
      <c r="Z65" s="112" t="s">
        <v>793</v>
      </c>
      <c r="AA65" s="112" t="s">
        <v>794</v>
      </c>
      <c r="AB65" s="112" t="s">
        <v>786</v>
      </c>
      <c r="AD65" s="112" t="s">
        <v>795</v>
      </c>
    </row>
    <row r="66" customFormat="false" ht="27" hidden="false" customHeight="false" outlineLevel="0" collapsed="false">
      <c r="A66" s="102" t="n">
        <v>58</v>
      </c>
      <c r="B66" s="108" t="s">
        <v>796</v>
      </c>
      <c r="C66" s="109" t="s">
        <v>797</v>
      </c>
      <c r="D66" s="109" t="s">
        <v>798</v>
      </c>
      <c r="E66" s="108" t="s">
        <v>799</v>
      </c>
      <c r="F66" s="108" t="s">
        <v>796</v>
      </c>
      <c r="G66" s="110" t="str">
        <f aca="false">TRIM(F66)</f>
        <v>Archivo de trámite de la Aduana de Salina Cruz Oaxaca</v>
      </c>
      <c r="H66" s="106" t="s">
        <v>122</v>
      </c>
      <c r="I66" s="106"/>
      <c r="J66" s="106"/>
      <c r="K66" s="106"/>
      <c r="L66" s="106"/>
      <c r="N66" s="19" t="str">
        <f aca="false">CONCATENATE(C66,$M$9)</f>
        <v>800.34.00.00.00-T</v>
      </c>
      <c r="R66" s="112" t="s">
        <v>800</v>
      </c>
      <c r="W66" s="112" t="s">
        <v>801</v>
      </c>
      <c r="X66" s="112" t="s">
        <v>802</v>
      </c>
      <c r="Y66" s="112" t="s">
        <v>803</v>
      </c>
      <c r="Z66" s="112" t="s">
        <v>804</v>
      </c>
      <c r="AA66" s="112" t="s">
        <v>805</v>
      </c>
      <c r="AB66" s="112" t="s">
        <v>798</v>
      </c>
      <c r="AD66" s="112" t="s">
        <v>806</v>
      </c>
    </row>
    <row r="67" customFormat="false" ht="13.5" hidden="false" customHeight="false" outlineLevel="0" collapsed="false">
      <c r="A67" s="102" t="n">
        <v>59</v>
      </c>
      <c r="B67" s="108" t="s">
        <v>807</v>
      </c>
      <c r="C67" s="109" t="s">
        <v>808</v>
      </c>
      <c r="D67" s="109" t="s">
        <v>809</v>
      </c>
      <c r="E67" s="108" t="s">
        <v>810</v>
      </c>
      <c r="F67" s="108" t="s">
        <v>807</v>
      </c>
      <c r="G67" s="110" t="str">
        <f aca="false">TRIM(F67)</f>
        <v>Archivo de trámite de la Aduana de Puebla</v>
      </c>
      <c r="H67" s="106" t="s">
        <v>122</v>
      </c>
      <c r="I67" s="106"/>
      <c r="J67" s="106"/>
      <c r="K67" s="106"/>
      <c r="L67" s="106"/>
      <c r="N67" s="19" t="str">
        <f aca="false">CONCATENATE(C67,$M$9)</f>
        <v>800.35.00.00.00-T</v>
      </c>
      <c r="R67" s="112" t="s">
        <v>811</v>
      </c>
      <c r="W67" s="112" t="s">
        <v>812</v>
      </c>
      <c r="X67" s="112" t="s">
        <v>813</v>
      </c>
      <c r="Y67" s="112" t="s">
        <v>814</v>
      </c>
      <c r="Z67" s="112" t="s">
        <v>815</v>
      </c>
      <c r="AA67" s="112" t="s">
        <v>816</v>
      </c>
      <c r="AB67" s="112" t="s">
        <v>809</v>
      </c>
      <c r="AD67" s="112" t="s">
        <v>817</v>
      </c>
    </row>
    <row r="68" customFormat="false" ht="27" hidden="false" customHeight="false" outlineLevel="0" collapsed="false">
      <c r="A68" s="102" t="n">
        <v>60</v>
      </c>
      <c r="B68" s="108" t="s">
        <v>818</v>
      </c>
      <c r="C68" s="109" t="s">
        <v>819</v>
      </c>
      <c r="D68" s="109" t="s">
        <v>820</v>
      </c>
      <c r="E68" s="108" t="s">
        <v>821</v>
      </c>
      <c r="F68" s="108" t="s">
        <v>818</v>
      </c>
      <c r="G68" s="110" t="str">
        <f aca="false">TRIM(F68)</f>
        <v>Archivo de trámite de la Aduana de Querétaro Colón</v>
      </c>
      <c r="H68" s="106" t="s">
        <v>122</v>
      </c>
      <c r="I68" s="106"/>
      <c r="J68" s="106"/>
      <c r="K68" s="106"/>
      <c r="L68" s="106"/>
      <c r="N68" s="19" t="str">
        <f aca="false">CONCATENATE(C68,$M$9)</f>
        <v>800.36.00.00.00-T</v>
      </c>
      <c r="R68" s="112" t="s">
        <v>822</v>
      </c>
      <c r="W68" s="112" t="s">
        <v>823</v>
      </c>
      <c r="X68" s="112" t="s">
        <v>824</v>
      </c>
      <c r="Y68" s="112" t="s">
        <v>825</v>
      </c>
      <c r="Z68" s="112" t="s">
        <v>826</v>
      </c>
      <c r="AA68" s="112" t="s">
        <v>827</v>
      </c>
      <c r="AB68" s="112" t="s">
        <v>820</v>
      </c>
      <c r="AD68" s="112" t="s">
        <v>828</v>
      </c>
    </row>
    <row r="69" s="106" customFormat="true" ht="27" hidden="false" customHeight="false" outlineLevel="0" collapsed="false">
      <c r="A69" s="102" t="n">
        <v>61</v>
      </c>
      <c r="B69" s="108" t="s">
        <v>829</v>
      </c>
      <c r="C69" s="109" t="s">
        <v>830</v>
      </c>
      <c r="D69" s="109" t="s">
        <v>831</v>
      </c>
      <c r="E69" s="108" t="s">
        <v>832</v>
      </c>
      <c r="F69" s="108" t="s">
        <v>829</v>
      </c>
      <c r="G69" s="110" t="str">
        <f aca="false">TRIM(F69)</f>
        <v>Archivo de trámite de la Aduana de Cancún Quintana Roo</v>
      </c>
      <c r="H69" s="106" t="s">
        <v>122</v>
      </c>
      <c r="N69" s="19" t="str">
        <f aca="false">CONCATENATE(C69,$M$9)</f>
        <v>800.37.00.00.00-T</v>
      </c>
      <c r="R69" s="112" t="s">
        <v>833</v>
      </c>
      <c r="W69" s="112" t="s">
        <v>834</v>
      </c>
      <c r="Y69" s="112" t="s">
        <v>835</v>
      </c>
      <c r="Z69" s="112" t="s">
        <v>836</v>
      </c>
      <c r="AA69" s="112" t="s">
        <v>837</v>
      </c>
      <c r="AB69" s="112" t="s">
        <v>831</v>
      </c>
    </row>
    <row r="70" customFormat="false" ht="27" hidden="false" customHeight="false" outlineLevel="0" collapsed="false">
      <c r="A70" s="102" t="n">
        <v>62</v>
      </c>
      <c r="B70" s="108" t="s">
        <v>838</v>
      </c>
      <c r="C70" s="109" t="s">
        <v>839</v>
      </c>
      <c r="D70" s="109" t="s">
        <v>840</v>
      </c>
      <c r="E70" s="108" t="s">
        <v>841</v>
      </c>
      <c r="F70" s="108" t="s">
        <v>838</v>
      </c>
      <c r="G70" s="110" t="str">
        <f aca="false">TRIM(F70)</f>
        <v>Archivo de trámite de la Aduana de Subteniente López Quintana Roo</v>
      </c>
      <c r="H70" s="106" t="s">
        <v>122</v>
      </c>
      <c r="I70" s="106"/>
      <c r="J70" s="106"/>
      <c r="K70" s="106"/>
      <c r="L70" s="106"/>
      <c r="N70" s="19" t="str">
        <f aca="false">CONCATENATE(C70,$M$9)</f>
        <v>800.38.00.00.00-T</v>
      </c>
      <c r="R70" s="112" t="s">
        <v>842</v>
      </c>
      <c r="W70" s="112" t="s">
        <v>843</v>
      </c>
      <c r="Y70" s="112" t="s">
        <v>844</v>
      </c>
      <c r="AA70" s="112" t="s">
        <v>845</v>
      </c>
      <c r="AB70" s="112" t="s">
        <v>840</v>
      </c>
    </row>
    <row r="71" customFormat="false" ht="27" hidden="false" customHeight="false" outlineLevel="0" collapsed="false">
      <c r="A71" s="102" t="n">
        <v>63</v>
      </c>
      <c r="B71" s="108" t="s">
        <v>846</v>
      </c>
      <c r="C71" s="109" t="s">
        <v>847</v>
      </c>
      <c r="D71" s="109" t="s">
        <v>848</v>
      </c>
      <c r="E71" s="108" t="s">
        <v>849</v>
      </c>
      <c r="F71" s="108" t="s">
        <v>846</v>
      </c>
      <c r="G71" s="110" t="str">
        <f aca="false">TRIM(F71)</f>
        <v>Archivo de trámite de la Aduana de Mazatlán Sinaloa</v>
      </c>
      <c r="H71" s="106" t="s">
        <v>122</v>
      </c>
      <c r="I71" s="106"/>
      <c r="J71" s="106"/>
      <c r="K71" s="106"/>
      <c r="L71" s="106"/>
      <c r="N71" s="19" t="str">
        <f aca="false">CONCATENATE(C71,$M$9)</f>
        <v>800.39.00.00.00-T</v>
      </c>
      <c r="R71" s="112" t="s">
        <v>850</v>
      </c>
      <c r="W71" s="112" t="s">
        <v>851</v>
      </c>
      <c r="Y71" s="112" t="s">
        <v>852</v>
      </c>
      <c r="AA71" s="112" t="s">
        <v>853</v>
      </c>
      <c r="AB71" s="112" t="s">
        <v>848</v>
      </c>
    </row>
    <row r="72" customFormat="false" ht="27" hidden="false" customHeight="false" outlineLevel="0" collapsed="false">
      <c r="A72" s="102" t="n">
        <v>64</v>
      </c>
      <c r="B72" s="108" t="s">
        <v>854</v>
      </c>
      <c r="C72" s="109" t="s">
        <v>855</v>
      </c>
      <c r="D72" s="109" t="s">
        <v>856</v>
      </c>
      <c r="E72" s="108" t="s">
        <v>857</v>
      </c>
      <c r="F72" s="108" t="s">
        <v>854</v>
      </c>
      <c r="G72" s="110" t="str">
        <f aca="false">TRIM(F72)</f>
        <v>Archivo de trámite de la Aduana de Agua Prieta</v>
      </c>
      <c r="H72" s="106" t="s">
        <v>122</v>
      </c>
      <c r="I72" s="106"/>
      <c r="J72" s="106"/>
      <c r="K72" s="106"/>
      <c r="L72" s="106"/>
      <c r="N72" s="19" t="str">
        <f aca="false">CONCATENATE(C72,$M$9)</f>
        <v>800.40.00.00.00-T</v>
      </c>
      <c r="R72" s="112" t="s">
        <v>858</v>
      </c>
      <c r="W72" s="112" t="s">
        <v>859</v>
      </c>
      <c r="Y72" s="112" t="s">
        <v>860</v>
      </c>
      <c r="AA72" s="112" t="s">
        <v>861</v>
      </c>
      <c r="AB72" s="112" t="s">
        <v>856</v>
      </c>
    </row>
    <row r="73" customFormat="false" ht="27" hidden="false" customHeight="false" outlineLevel="0" collapsed="false">
      <c r="A73" s="102" t="n">
        <v>65</v>
      </c>
      <c r="B73" s="108" t="s">
        <v>862</v>
      </c>
      <c r="C73" s="109" t="s">
        <v>863</v>
      </c>
      <c r="D73" s="109" t="s">
        <v>864</v>
      </c>
      <c r="E73" s="108" t="s">
        <v>865</v>
      </c>
      <c r="F73" s="108" t="s">
        <v>862</v>
      </c>
      <c r="G73" s="110" t="str">
        <f aca="false">TRIM(F73)</f>
        <v>Archivo de trámite de la Aduana de Guaymas Sonora</v>
      </c>
      <c r="H73" s="106" t="s">
        <v>122</v>
      </c>
      <c r="I73" s="106"/>
      <c r="J73" s="106"/>
      <c r="K73" s="106"/>
      <c r="L73" s="106"/>
      <c r="N73" s="19" t="str">
        <f aca="false">CONCATENATE(C73,$M$9)</f>
        <v>800.41.00.00.00-T</v>
      </c>
      <c r="R73" s="112" t="s">
        <v>866</v>
      </c>
      <c r="W73" s="112" t="s">
        <v>867</v>
      </c>
      <c r="AA73" s="112" t="s">
        <v>868</v>
      </c>
      <c r="AB73" s="112" t="s">
        <v>864</v>
      </c>
    </row>
    <row r="74" customFormat="false" ht="27" hidden="false" customHeight="false" outlineLevel="0" collapsed="false">
      <c r="A74" s="102" t="n">
        <v>66</v>
      </c>
      <c r="B74" s="108" t="s">
        <v>869</v>
      </c>
      <c r="C74" s="109" t="s">
        <v>870</v>
      </c>
      <c r="D74" s="109" t="s">
        <v>871</v>
      </c>
      <c r="E74" s="108" t="s">
        <v>872</v>
      </c>
      <c r="F74" s="108" t="s">
        <v>869</v>
      </c>
      <c r="G74" s="110" t="str">
        <f aca="false">TRIM(F74)</f>
        <v>Archivo de trámite de la Aduana de Naco Sonora</v>
      </c>
      <c r="H74" s="106" t="s">
        <v>122</v>
      </c>
      <c r="I74" s="106"/>
      <c r="J74" s="106"/>
      <c r="K74" s="106"/>
      <c r="L74" s="106"/>
      <c r="N74" s="19" t="str">
        <f aca="false">CONCATENATE(C74,$M$9)</f>
        <v>800.42.00.00.00-T</v>
      </c>
      <c r="R74" s="112" t="s">
        <v>873</v>
      </c>
      <c r="W74" s="112" t="s">
        <v>874</v>
      </c>
      <c r="AA74" s="112" t="s">
        <v>875</v>
      </c>
      <c r="AB74" s="112" t="s">
        <v>871</v>
      </c>
    </row>
    <row r="75" customFormat="false" ht="27" hidden="false" customHeight="false" outlineLevel="0" collapsed="false">
      <c r="A75" s="102" t="n">
        <v>67</v>
      </c>
      <c r="B75" s="108" t="s">
        <v>876</v>
      </c>
      <c r="C75" s="109" t="s">
        <v>877</v>
      </c>
      <c r="D75" s="109" t="s">
        <v>878</v>
      </c>
      <c r="E75" s="108" t="s">
        <v>879</v>
      </c>
      <c r="F75" s="108" t="s">
        <v>876</v>
      </c>
      <c r="G75" s="110" t="str">
        <f aca="false">TRIM(F75)</f>
        <v>Archivo de trámite de la Aduana de Nogales Sonora</v>
      </c>
      <c r="H75" s="106" t="s">
        <v>122</v>
      </c>
      <c r="I75" s="106"/>
      <c r="J75" s="106"/>
      <c r="K75" s="106"/>
      <c r="L75" s="106"/>
      <c r="N75" s="19" t="str">
        <f aca="false">CONCATENATE(C75,$M$9)</f>
        <v>800.43.00.00.00-T</v>
      </c>
      <c r="R75" s="112" t="s">
        <v>880</v>
      </c>
      <c r="W75" s="112" t="s">
        <v>881</v>
      </c>
      <c r="AA75" s="112" t="s">
        <v>882</v>
      </c>
      <c r="AB75" s="112" t="s">
        <v>878</v>
      </c>
    </row>
    <row r="76" customFormat="false" ht="27" hidden="false" customHeight="false" outlineLevel="0" collapsed="false">
      <c r="A76" s="102" t="n">
        <v>68</v>
      </c>
      <c r="B76" s="108" t="s">
        <v>883</v>
      </c>
      <c r="C76" s="109" t="s">
        <v>884</v>
      </c>
      <c r="D76" s="109" t="s">
        <v>885</v>
      </c>
      <c r="E76" s="108" t="s">
        <v>886</v>
      </c>
      <c r="F76" s="108" t="s">
        <v>883</v>
      </c>
      <c r="G76" s="110" t="str">
        <f aca="false">TRIM(F76)</f>
        <v>Archivo de trámite de la Aduana de San Luis Río Colorado Sonora</v>
      </c>
      <c r="H76" s="106" t="s">
        <v>122</v>
      </c>
      <c r="I76" s="106"/>
      <c r="J76" s="106"/>
      <c r="K76" s="106"/>
      <c r="L76" s="106"/>
      <c r="N76" s="19" t="str">
        <f aca="false">CONCATENATE(C76,$M$9)</f>
        <v>800.44.00.00.00-T</v>
      </c>
      <c r="R76" s="112" t="s">
        <v>887</v>
      </c>
      <c r="W76" s="112" t="s">
        <v>888</v>
      </c>
      <c r="AA76" s="112" t="s">
        <v>889</v>
      </c>
      <c r="AB76" s="112" t="s">
        <v>885</v>
      </c>
    </row>
    <row r="77" customFormat="false" ht="27" hidden="false" customHeight="false" outlineLevel="0" collapsed="false">
      <c r="A77" s="102" t="n">
        <v>69</v>
      </c>
      <c r="B77" s="108" t="s">
        <v>890</v>
      </c>
      <c r="C77" s="109" t="s">
        <v>891</v>
      </c>
      <c r="D77" s="109" t="s">
        <v>892</v>
      </c>
      <c r="E77" s="108" t="s">
        <v>893</v>
      </c>
      <c r="F77" s="108" t="s">
        <v>890</v>
      </c>
      <c r="G77" s="110" t="str">
        <f aca="false">TRIM(F77)</f>
        <v>Archivo de trámite de la Aduana de Sonoyta Sonora</v>
      </c>
      <c r="H77" s="106" t="s">
        <v>122</v>
      </c>
      <c r="I77" s="106"/>
      <c r="J77" s="106"/>
      <c r="K77" s="106"/>
      <c r="L77" s="106"/>
      <c r="N77" s="19" t="str">
        <f aca="false">CONCATENATE(C77,$M$9)</f>
        <v>800.45.00.00.00-T</v>
      </c>
      <c r="R77" s="112" t="s">
        <v>894</v>
      </c>
      <c r="W77" s="112" t="s">
        <v>895</v>
      </c>
      <c r="AA77" s="112" t="s">
        <v>896</v>
      </c>
      <c r="AB77" s="112" t="s">
        <v>892</v>
      </c>
    </row>
    <row r="78" customFormat="false" ht="27" hidden="false" customHeight="false" outlineLevel="0" collapsed="false">
      <c r="A78" s="102" t="n">
        <v>70</v>
      </c>
      <c r="B78" s="108" t="s">
        <v>897</v>
      </c>
      <c r="C78" s="109" t="s">
        <v>898</v>
      </c>
      <c r="D78" s="109" t="s">
        <v>899</v>
      </c>
      <c r="E78" s="108" t="s">
        <v>900</v>
      </c>
      <c r="F78" s="108" t="s">
        <v>897</v>
      </c>
      <c r="G78" s="110" t="str">
        <f aca="false">TRIM(F78)</f>
        <v>Archivo de trámite de la Aduana de Dos Bocas Tabasco</v>
      </c>
      <c r="H78" s="106" t="s">
        <v>122</v>
      </c>
      <c r="I78" s="106"/>
      <c r="J78" s="106"/>
      <c r="K78" s="106"/>
      <c r="L78" s="106"/>
      <c r="N78" s="19" t="str">
        <f aca="false">CONCATENATE(C78,$M$9)</f>
        <v>800.46.00.00.00-T</v>
      </c>
      <c r="R78" s="112" t="s">
        <v>901</v>
      </c>
      <c r="W78" s="112" t="s">
        <v>902</v>
      </c>
      <c r="AA78" s="112" t="s">
        <v>903</v>
      </c>
      <c r="AB78" s="112" t="s">
        <v>899</v>
      </c>
    </row>
    <row r="79" customFormat="false" ht="27" hidden="false" customHeight="false" outlineLevel="0" collapsed="false">
      <c r="A79" s="102" t="n">
        <v>71</v>
      </c>
      <c r="B79" s="108" t="s">
        <v>904</v>
      </c>
      <c r="C79" s="109" t="s">
        <v>905</v>
      </c>
      <c r="D79" s="109" t="s">
        <v>906</v>
      </c>
      <c r="E79" s="108" t="s">
        <v>907</v>
      </c>
      <c r="F79" s="108" t="s">
        <v>904</v>
      </c>
      <c r="G79" s="110" t="str">
        <f aca="false">TRIM(F79)</f>
        <v>Archivo de trámite de la Aduana de Altamira Tamaulipas</v>
      </c>
      <c r="H79" s="106" t="s">
        <v>122</v>
      </c>
      <c r="I79" s="106"/>
      <c r="J79" s="106"/>
      <c r="K79" s="106"/>
      <c r="L79" s="106"/>
      <c r="N79" s="19" t="str">
        <f aca="false">CONCATENATE(C79,$M$9)</f>
        <v>800.47.00.00.00-T</v>
      </c>
      <c r="R79" s="112" t="s">
        <v>908</v>
      </c>
      <c r="W79" s="112" t="s">
        <v>909</v>
      </c>
      <c r="AA79" s="112" t="s">
        <v>910</v>
      </c>
      <c r="AB79" s="112" t="s">
        <v>906</v>
      </c>
    </row>
    <row r="80" customFormat="false" ht="27" hidden="false" customHeight="false" outlineLevel="0" collapsed="false">
      <c r="A80" s="102" t="n">
        <v>72</v>
      </c>
      <c r="B80" s="108" t="s">
        <v>911</v>
      </c>
      <c r="C80" s="109" t="s">
        <v>912</v>
      </c>
      <c r="D80" s="109" t="s">
        <v>913</v>
      </c>
      <c r="E80" s="108" t="s">
        <v>914</v>
      </c>
      <c r="F80" s="108" t="s">
        <v>911</v>
      </c>
      <c r="G80" s="110" t="str">
        <f aca="false">TRIM(F80)</f>
        <v>Archivo de trámite de la Aduana de Ciudad Camargo Tamaulipas</v>
      </c>
      <c r="H80" s="106" t="s">
        <v>122</v>
      </c>
      <c r="I80" s="106"/>
      <c r="J80" s="106"/>
      <c r="K80" s="106"/>
      <c r="L80" s="106"/>
      <c r="N80" s="19" t="str">
        <f aca="false">CONCATENATE(C80,$M$9)</f>
        <v>800.48.00.00.00-T</v>
      </c>
      <c r="R80" s="112" t="s">
        <v>915</v>
      </c>
      <c r="W80" s="112" t="s">
        <v>916</v>
      </c>
      <c r="AA80" s="112" t="s">
        <v>917</v>
      </c>
      <c r="AB80" s="112" t="s">
        <v>913</v>
      </c>
    </row>
    <row r="81" customFormat="false" ht="27" hidden="false" customHeight="false" outlineLevel="0" collapsed="false">
      <c r="A81" s="102" t="n">
        <v>73</v>
      </c>
      <c r="B81" s="108" t="s">
        <v>918</v>
      </c>
      <c r="C81" s="109" t="s">
        <v>919</v>
      </c>
      <c r="D81" s="109" t="s">
        <v>920</v>
      </c>
      <c r="E81" s="108" t="s">
        <v>921</v>
      </c>
      <c r="F81" s="108" t="s">
        <v>918</v>
      </c>
      <c r="G81" s="110" t="str">
        <f aca="false">TRIM(F81)</f>
        <v>Archivo de trámite de la Aduana de Ciudad Miguel Alemán Tamaulipas</v>
      </c>
      <c r="H81" s="106" t="s">
        <v>122</v>
      </c>
      <c r="I81" s="106"/>
      <c r="J81" s="106"/>
      <c r="K81" s="106"/>
      <c r="L81" s="106"/>
      <c r="N81" s="19" t="str">
        <f aca="false">CONCATENATE(C81,$M$9)</f>
        <v>800.49.00.00.00-T</v>
      </c>
      <c r="R81" s="112" t="s">
        <v>922</v>
      </c>
      <c r="W81" s="112" t="s">
        <v>923</v>
      </c>
      <c r="AA81" s="112" t="s">
        <v>924</v>
      </c>
      <c r="AB81" s="112" t="s">
        <v>920</v>
      </c>
    </row>
    <row r="82" customFormat="false" ht="27" hidden="false" customHeight="false" outlineLevel="0" collapsed="false">
      <c r="A82" s="102" t="n">
        <v>74</v>
      </c>
      <c r="B82" s="108" t="s">
        <v>925</v>
      </c>
      <c r="C82" s="109" t="s">
        <v>926</v>
      </c>
      <c r="D82" s="109" t="s">
        <v>927</v>
      </c>
      <c r="E82" s="108" t="s">
        <v>928</v>
      </c>
      <c r="F82" s="108" t="s">
        <v>925</v>
      </c>
      <c r="G82" s="110" t="str">
        <f aca="false">TRIM(F82)</f>
        <v>Archivo de trámite de la Aduana de Ciudad Reynosa Tamaulipas</v>
      </c>
      <c r="H82" s="106" t="s">
        <v>122</v>
      </c>
      <c r="I82" s="106"/>
      <c r="J82" s="106"/>
      <c r="K82" s="106"/>
      <c r="L82" s="106"/>
      <c r="N82" s="19" t="str">
        <f aca="false">CONCATENATE(C82,$M$9)</f>
        <v>800.50.00.00.00-T</v>
      </c>
      <c r="R82" s="112" t="s">
        <v>929</v>
      </c>
      <c r="W82" s="112" t="s">
        <v>930</v>
      </c>
      <c r="AA82" s="112" t="s">
        <v>931</v>
      </c>
      <c r="AB82" s="112" t="s">
        <v>927</v>
      </c>
    </row>
    <row r="83" customFormat="false" ht="27" hidden="false" customHeight="false" outlineLevel="0" collapsed="false">
      <c r="A83" s="102" t="n">
        <v>75</v>
      </c>
      <c r="B83" s="108" t="s">
        <v>932</v>
      </c>
      <c r="C83" s="109" t="s">
        <v>933</v>
      </c>
      <c r="D83" s="109" t="s">
        <v>934</v>
      </c>
      <c r="E83" s="108" t="s">
        <v>935</v>
      </c>
      <c r="F83" s="108" t="s">
        <v>932</v>
      </c>
      <c r="G83" s="110" t="str">
        <f aca="false">TRIM(F83)</f>
        <v>Archivo de trámite de la Aduana de Matamoros Tamaulipas</v>
      </c>
      <c r="H83" s="106" t="s">
        <v>122</v>
      </c>
      <c r="I83" s="106"/>
      <c r="J83" s="106"/>
      <c r="K83" s="106"/>
      <c r="L83" s="106"/>
      <c r="N83" s="19" t="str">
        <f aca="false">CONCATENATE(C83,$M$9)</f>
        <v>800.51.00.00.00-T</v>
      </c>
      <c r="R83" s="112" t="s">
        <v>936</v>
      </c>
      <c r="W83" s="112" t="s">
        <v>937</v>
      </c>
      <c r="AB83" s="112" t="s">
        <v>934</v>
      </c>
    </row>
    <row r="84" customFormat="false" ht="27" hidden="false" customHeight="false" outlineLevel="0" collapsed="false">
      <c r="A84" s="102" t="n">
        <v>76</v>
      </c>
      <c r="B84" s="108" t="s">
        <v>938</v>
      </c>
      <c r="C84" s="109" t="s">
        <v>939</v>
      </c>
      <c r="D84" s="109" t="s">
        <v>940</v>
      </c>
      <c r="E84" s="108" t="s">
        <v>941</v>
      </c>
      <c r="F84" s="108" t="s">
        <v>938</v>
      </c>
      <c r="G84" s="110" t="str">
        <f aca="false">TRIM(F84)</f>
        <v>Archivo de trámite de la Aduana de Nuevo Laredo Tamaulipas</v>
      </c>
      <c r="H84" s="106" t="s">
        <v>122</v>
      </c>
      <c r="I84" s="106"/>
      <c r="J84" s="106"/>
      <c r="K84" s="106"/>
      <c r="L84" s="106"/>
      <c r="N84" s="19" t="str">
        <f aca="false">CONCATENATE(C84,$M$9)</f>
        <v>800.52.00.00.00-T</v>
      </c>
      <c r="R84" s="112" t="s">
        <v>942</v>
      </c>
      <c r="W84" s="112" t="s">
        <v>943</v>
      </c>
      <c r="AB84" s="112" t="s">
        <v>940</v>
      </c>
    </row>
    <row r="85" customFormat="false" ht="27" hidden="false" customHeight="false" outlineLevel="0" collapsed="false">
      <c r="A85" s="102" t="n">
        <v>77</v>
      </c>
      <c r="B85" s="108" t="s">
        <v>944</v>
      </c>
      <c r="C85" s="109" t="s">
        <v>945</v>
      </c>
      <c r="D85" s="109" t="s">
        <v>946</v>
      </c>
      <c r="E85" s="108" t="s">
        <v>947</v>
      </c>
      <c r="F85" s="108" t="s">
        <v>944</v>
      </c>
      <c r="G85" s="110" t="str">
        <f aca="false">TRIM(F85)</f>
        <v>Archivo de trámite de la Aduana de Tampico Tamaulipas</v>
      </c>
      <c r="H85" s="106" t="s">
        <v>122</v>
      </c>
      <c r="I85" s="106"/>
      <c r="J85" s="106"/>
      <c r="K85" s="106"/>
      <c r="L85" s="106"/>
      <c r="N85" s="19" t="str">
        <f aca="false">CONCATENATE(C85,$M$9)</f>
        <v>800.53.00.00.00-T</v>
      </c>
      <c r="R85" s="112" t="s">
        <v>948</v>
      </c>
      <c r="W85" s="112" t="s">
        <v>949</v>
      </c>
      <c r="AB85" s="112" t="s">
        <v>946</v>
      </c>
    </row>
    <row r="86" customFormat="false" ht="27" hidden="false" customHeight="false" outlineLevel="0" collapsed="false">
      <c r="A86" s="102" t="n">
        <v>78</v>
      </c>
      <c r="B86" s="108" t="s">
        <v>950</v>
      </c>
      <c r="C86" s="109" t="s">
        <v>951</v>
      </c>
      <c r="D86" s="109" t="s">
        <v>952</v>
      </c>
      <c r="E86" s="108" t="s">
        <v>953</v>
      </c>
      <c r="F86" s="108" t="s">
        <v>950</v>
      </c>
      <c r="G86" s="110" t="str">
        <f aca="false">TRIM(F86)</f>
        <v>Archivo de trámite de la Aduana de Tuxpan Veracruz</v>
      </c>
      <c r="H86" s="106" t="s">
        <v>122</v>
      </c>
      <c r="I86" s="106"/>
      <c r="J86" s="106"/>
      <c r="K86" s="106"/>
      <c r="L86" s="106"/>
      <c r="N86" s="19" t="str">
        <f aca="false">CONCATENATE(C86,$M$9)</f>
        <v>800.54.00.00.00-T</v>
      </c>
      <c r="R86" s="112" t="s">
        <v>954</v>
      </c>
      <c r="W86" s="112" t="s">
        <v>955</v>
      </c>
      <c r="AB86" s="112" t="s">
        <v>952</v>
      </c>
    </row>
    <row r="87" customFormat="false" ht="13.5" hidden="false" customHeight="false" outlineLevel="0" collapsed="false">
      <c r="A87" s="102" t="n">
        <v>79</v>
      </c>
      <c r="B87" s="108" t="s">
        <v>956</v>
      </c>
      <c r="C87" s="109" t="s">
        <v>957</v>
      </c>
      <c r="D87" s="109" t="s">
        <v>958</v>
      </c>
      <c r="E87" s="108" t="s">
        <v>959</v>
      </c>
      <c r="F87" s="108" t="s">
        <v>956</v>
      </c>
      <c r="G87" s="110" t="str">
        <f aca="false">TRIM(F87)</f>
        <v>Archivo de trámite de la Aduana de Veracruz</v>
      </c>
      <c r="H87" s="106" t="s">
        <v>122</v>
      </c>
      <c r="I87" s="106"/>
      <c r="J87" s="106"/>
      <c r="K87" s="106"/>
      <c r="L87" s="106"/>
      <c r="N87" s="19" t="str">
        <f aca="false">CONCATENATE(C87,$M$9)</f>
        <v>800.55.00.00.00-T</v>
      </c>
      <c r="R87" s="112" t="s">
        <v>960</v>
      </c>
      <c r="AB87" s="112" t="s">
        <v>958</v>
      </c>
    </row>
    <row r="88" customFormat="false" ht="27" hidden="false" customHeight="false" outlineLevel="0" collapsed="false">
      <c r="A88" s="102" t="n">
        <v>80</v>
      </c>
      <c r="B88" s="108" t="s">
        <v>961</v>
      </c>
      <c r="C88" s="109" t="s">
        <v>962</v>
      </c>
      <c r="D88" s="109" t="s">
        <v>963</v>
      </c>
      <c r="E88" s="108" t="s">
        <v>964</v>
      </c>
      <c r="F88" s="108" t="s">
        <v>961</v>
      </c>
      <c r="G88" s="110" t="str">
        <f aca="false">TRIM(F88)</f>
        <v>Archivo de trámite de la Aduana de Coatzacoalcos Veracruz</v>
      </c>
      <c r="H88" s="106" t="s">
        <v>122</v>
      </c>
      <c r="I88" s="106"/>
      <c r="J88" s="106"/>
      <c r="K88" s="106"/>
      <c r="L88" s="106"/>
      <c r="N88" s="19" t="str">
        <f aca="false">CONCATENATE(C88,$M$9)</f>
        <v>800.56.00.00.00-T</v>
      </c>
      <c r="R88" s="112" t="s">
        <v>965</v>
      </c>
      <c r="AB88" s="112" t="s">
        <v>963</v>
      </c>
    </row>
    <row r="89" customFormat="false" ht="27" hidden="false" customHeight="false" outlineLevel="0" collapsed="false">
      <c r="A89" s="102" t="n">
        <v>81</v>
      </c>
      <c r="B89" s="108" t="s">
        <v>966</v>
      </c>
      <c r="C89" s="109" t="s">
        <v>967</v>
      </c>
      <c r="D89" s="109" t="s">
        <v>968</v>
      </c>
      <c r="E89" s="108" t="s">
        <v>969</v>
      </c>
      <c r="F89" s="108" t="s">
        <v>966</v>
      </c>
      <c r="G89" s="110" t="str">
        <f aca="false">TRIM(F89)</f>
        <v>Archivo de trámite de la Aduana de Progreso Yucatán</v>
      </c>
      <c r="H89" s="106" t="s">
        <v>122</v>
      </c>
      <c r="I89" s="106"/>
      <c r="J89" s="106"/>
      <c r="K89" s="106"/>
      <c r="L89" s="106"/>
      <c r="N89" s="19" t="str">
        <f aca="false">CONCATENATE(C89,$M$9)</f>
        <v>800.57.00.00.00-T</v>
      </c>
      <c r="R89" s="112" t="s">
        <v>970</v>
      </c>
      <c r="AB89" s="112" t="s">
        <v>968</v>
      </c>
    </row>
    <row r="90" customFormat="false" ht="27" hidden="false" customHeight="false" outlineLevel="0" collapsed="false">
      <c r="A90" s="102" t="n">
        <v>82</v>
      </c>
      <c r="B90" s="114" t="s">
        <v>971</v>
      </c>
      <c r="C90" s="115" t="s">
        <v>972</v>
      </c>
      <c r="D90" s="115" t="s">
        <v>135</v>
      </c>
      <c r="E90" s="114" t="s">
        <v>973</v>
      </c>
      <c r="F90" s="114" t="s">
        <v>971</v>
      </c>
      <c r="G90" s="110" t="str">
        <f aca="false">TRIM(F90)</f>
        <v>Archivo de Trámite de la Administración General de Auditoría de Comercio Exterior</v>
      </c>
      <c r="H90" s="106" t="s">
        <v>115</v>
      </c>
      <c r="I90" s="106"/>
      <c r="J90" s="106"/>
      <c r="K90" s="106"/>
      <c r="L90" s="106"/>
      <c r="N90" s="19" t="str">
        <f aca="false">CONCATENATE(C90,$M$9)</f>
        <v>110.00.00.00.00-T</v>
      </c>
      <c r="R90" s="112" t="s">
        <v>974</v>
      </c>
    </row>
    <row r="91" customFormat="false" ht="40.5" hidden="false" customHeight="false" outlineLevel="0" collapsed="false">
      <c r="A91" s="102" t="n">
        <v>83</v>
      </c>
      <c r="B91" s="108" t="s">
        <v>975</v>
      </c>
      <c r="C91" s="109" t="s">
        <v>976</v>
      </c>
      <c r="D91" s="109" t="s">
        <v>153</v>
      </c>
      <c r="E91" s="108" t="s">
        <v>977</v>
      </c>
      <c r="F91" s="108" t="s">
        <v>975</v>
      </c>
      <c r="G91" s="110" t="str">
        <f aca="false">TRIM(F91)</f>
        <v>Archivo de Trámite de la Administración Central de Planeación y Programación de Comercio Exterior</v>
      </c>
      <c r="H91" s="106" t="s">
        <v>115</v>
      </c>
      <c r="I91" s="106"/>
      <c r="J91" s="106"/>
      <c r="K91" s="106"/>
      <c r="L91" s="106"/>
      <c r="N91" s="19" t="str">
        <f aca="false">CONCATENATE(C91,$M$9)</f>
        <v>110.01.00.00.00-T</v>
      </c>
      <c r="R91" s="112" t="s">
        <v>978</v>
      </c>
    </row>
    <row r="92" customFormat="false" ht="40.5" hidden="false" customHeight="false" outlineLevel="0" collapsed="false">
      <c r="A92" s="102" t="n">
        <v>84</v>
      </c>
      <c r="B92" s="108" t="s">
        <v>979</v>
      </c>
      <c r="C92" s="109" t="s">
        <v>980</v>
      </c>
      <c r="D92" s="109" t="s">
        <v>167</v>
      </c>
      <c r="E92" s="108" t="s">
        <v>981</v>
      </c>
      <c r="F92" s="108" t="s">
        <v>979</v>
      </c>
      <c r="G92" s="110" t="str">
        <f aca="false">TRIM(F92)</f>
        <v>Archivo de Trámite de la Administración Central de Apoyo Jurídico de Auditoría de Comercio Exterior</v>
      </c>
      <c r="H92" s="106" t="s">
        <v>115</v>
      </c>
      <c r="I92" s="106"/>
      <c r="J92" s="106"/>
      <c r="K92" s="106"/>
      <c r="L92" s="106"/>
      <c r="N92" s="19" t="str">
        <f aca="false">CONCATENATE(C92,$M$9)</f>
        <v>110.02.00.00.00-T</v>
      </c>
      <c r="R92" s="112" t="s">
        <v>982</v>
      </c>
    </row>
    <row r="93" customFormat="false" ht="40.5" hidden="false" customHeight="false" outlineLevel="0" collapsed="false">
      <c r="A93" s="102" t="n">
        <v>85</v>
      </c>
      <c r="B93" s="108" t="s">
        <v>983</v>
      </c>
      <c r="C93" s="109" t="s">
        <v>984</v>
      </c>
      <c r="D93" s="109" t="s">
        <v>181</v>
      </c>
      <c r="E93" s="108" t="s">
        <v>985</v>
      </c>
      <c r="F93" s="108" t="s">
        <v>983</v>
      </c>
      <c r="G93" s="110" t="str">
        <f aca="false">TRIM(F93)</f>
        <v>Archivo de Trámite de la Administración Central de Investigación y Análisis de Comercio Exterior</v>
      </c>
      <c r="H93" s="106" t="s">
        <v>115</v>
      </c>
      <c r="I93" s="106"/>
      <c r="J93" s="106"/>
      <c r="K93" s="106"/>
      <c r="L93" s="106"/>
      <c r="N93" s="19" t="str">
        <f aca="false">CONCATENATE(C93,$M$9)</f>
        <v>110.03.00.00.00-T</v>
      </c>
      <c r="R93" s="112" t="s">
        <v>986</v>
      </c>
    </row>
    <row r="94" customFormat="false" ht="40.5" hidden="false" customHeight="false" outlineLevel="0" collapsed="false">
      <c r="A94" s="102" t="n">
        <v>86</v>
      </c>
      <c r="B94" s="108" t="s">
        <v>987</v>
      </c>
      <c r="C94" s="109" t="s">
        <v>988</v>
      </c>
      <c r="D94" s="109" t="s">
        <v>195</v>
      </c>
      <c r="E94" s="108" t="s">
        <v>989</v>
      </c>
      <c r="F94" s="108" t="s">
        <v>987</v>
      </c>
      <c r="G94" s="110" t="str">
        <f aca="false">TRIM(F94)</f>
        <v>Archivo de Trámite de la Administración Central de Operaciones Especiales de Comercio Exterior</v>
      </c>
      <c r="H94" s="106" t="s">
        <v>115</v>
      </c>
      <c r="I94" s="106"/>
      <c r="J94" s="106"/>
      <c r="K94" s="106"/>
      <c r="L94" s="106"/>
      <c r="N94" s="19" t="str">
        <f aca="false">CONCATENATE(C94,$M$9)</f>
        <v>110.04.00.00.00-T</v>
      </c>
      <c r="R94" s="112" t="s">
        <v>990</v>
      </c>
    </row>
    <row r="95" customFormat="false" ht="40.5" hidden="false" customHeight="false" outlineLevel="0" collapsed="false">
      <c r="A95" s="102" t="n">
        <v>87</v>
      </c>
      <c r="B95" s="108" t="s">
        <v>991</v>
      </c>
      <c r="C95" s="109" t="s">
        <v>992</v>
      </c>
      <c r="D95" s="109" t="s">
        <v>209</v>
      </c>
      <c r="E95" s="108" t="s">
        <v>993</v>
      </c>
      <c r="F95" s="108" t="s">
        <v>991</v>
      </c>
      <c r="G95" s="110" t="str">
        <f aca="false">TRIM(F95)</f>
        <v>Archivo de Trámite de la Administracion Central de Auditoria de Operaciones de Comercio Exterior</v>
      </c>
      <c r="H95" s="106" t="s">
        <v>115</v>
      </c>
      <c r="I95" s="106"/>
      <c r="J95" s="106"/>
      <c r="K95" s="106"/>
      <c r="L95" s="106"/>
      <c r="N95" s="19" t="str">
        <f aca="false">CONCATENATE(C95,$M$9)</f>
        <v>110.05.00.00.00-T</v>
      </c>
      <c r="R95" s="112" t="s">
        <v>994</v>
      </c>
    </row>
    <row r="96" customFormat="false" ht="54" hidden="false" customHeight="false" outlineLevel="0" collapsed="false">
      <c r="A96" s="102" t="n">
        <v>88</v>
      </c>
      <c r="B96" s="108" t="s">
        <v>995</v>
      </c>
      <c r="C96" s="109" t="s">
        <v>996</v>
      </c>
      <c r="D96" s="109" t="s">
        <v>222</v>
      </c>
      <c r="E96" s="108" t="s">
        <v>997</v>
      </c>
      <c r="F96" s="108" t="s">
        <v>995</v>
      </c>
      <c r="G96" s="110" t="str">
        <f aca="false">TRIM(F96)</f>
        <v>Archivo de Trámite de la Administración Central de Certificación y Asuntos Internacionales de Auditoría de Comercio Exterior</v>
      </c>
      <c r="H96" s="106" t="s">
        <v>115</v>
      </c>
      <c r="I96" s="106"/>
      <c r="J96" s="106"/>
      <c r="K96" s="106"/>
      <c r="L96" s="106"/>
      <c r="N96" s="19" t="str">
        <f aca="false">CONCATENATE(C96,$M$9)</f>
        <v>110.06.00.00.00-T</v>
      </c>
      <c r="R96" s="112" t="s">
        <v>998</v>
      </c>
    </row>
    <row r="97" customFormat="false" ht="40.5" hidden="false" customHeight="false" outlineLevel="0" collapsed="false">
      <c r="A97" s="102" t="n">
        <v>89</v>
      </c>
      <c r="B97" s="108" t="s">
        <v>999</v>
      </c>
      <c r="C97" s="109" t="s">
        <v>1000</v>
      </c>
      <c r="D97" s="109" t="s">
        <v>235</v>
      </c>
      <c r="E97" s="108" t="s">
        <v>1001</v>
      </c>
      <c r="F97" s="108" t="s">
        <v>1002</v>
      </c>
      <c r="G97" s="110" t="str">
        <f aca="false">TRIM(F97)</f>
        <v>Archivo de Trámite de la Administración Central de Coordinación Estratégica de Auditoría de Comercio Exterior</v>
      </c>
      <c r="H97" s="106" t="s">
        <v>115</v>
      </c>
      <c r="I97" s="106"/>
      <c r="J97" s="106"/>
      <c r="K97" s="106"/>
      <c r="L97" s="106"/>
      <c r="N97" s="19" t="str">
        <f aca="false">CONCATENATE(C97,$M$9)</f>
        <v>110.07.00.00.00-T</v>
      </c>
      <c r="R97" s="112" t="s">
        <v>1003</v>
      </c>
    </row>
    <row r="98" customFormat="false" ht="40.5" hidden="false" customHeight="false" outlineLevel="0" collapsed="false">
      <c r="A98" s="102" t="n">
        <v>90</v>
      </c>
      <c r="B98" s="108" t="s">
        <v>1004</v>
      </c>
      <c r="C98" s="109" t="s">
        <v>1005</v>
      </c>
      <c r="D98" s="109" t="s">
        <v>248</v>
      </c>
      <c r="E98" s="108" t="s">
        <v>1006</v>
      </c>
      <c r="F98" s="108" t="s">
        <v>1004</v>
      </c>
      <c r="G98" s="110" t="str">
        <f aca="false">TRIM(F98)</f>
        <v>Archivo de Trámite de la Administración Desconcentrada de Auditoría de Comercio Exterior del Pacífico Norte</v>
      </c>
      <c r="H98" s="106" t="s">
        <v>115</v>
      </c>
      <c r="I98" s="106"/>
      <c r="J98" s="106"/>
      <c r="K98" s="106"/>
      <c r="L98" s="106"/>
      <c r="N98" s="19" t="str">
        <f aca="false">CONCATENATE(C98,$M$9)</f>
        <v>110.08.00.00.00-T</v>
      </c>
      <c r="R98" s="112" t="s">
        <v>1007</v>
      </c>
    </row>
    <row r="99" customFormat="false" ht="40.5" hidden="false" customHeight="false" outlineLevel="0" collapsed="false">
      <c r="A99" s="102" t="n">
        <v>91</v>
      </c>
      <c r="B99" s="108" t="s">
        <v>1008</v>
      </c>
      <c r="C99" s="109" t="s">
        <v>1009</v>
      </c>
      <c r="D99" s="109" t="s">
        <v>261</v>
      </c>
      <c r="E99" s="108" t="s">
        <v>1010</v>
      </c>
      <c r="F99" s="108" t="s">
        <v>1008</v>
      </c>
      <c r="G99" s="110" t="str">
        <f aca="false">TRIM(F99)</f>
        <v>Archivo de Trámite de la Administración Desconcentrada de Auditoría de Comercio del Norte Centro</v>
      </c>
      <c r="H99" s="106" t="s">
        <v>115</v>
      </c>
      <c r="I99" s="106"/>
      <c r="J99" s="106"/>
      <c r="K99" s="106"/>
      <c r="L99" s="106"/>
      <c r="N99" s="19" t="str">
        <f aca="false">CONCATENATE(C99,$M$9)</f>
        <v>110.09.00.00.00-T</v>
      </c>
      <c r="R99" s="112" t="s">
        <v>1011</v>
      </c>
    </row>
    <row r="100" customFormat="false" ht="40.5" hidden="false" customHeight="false" outlineLevel="0" collapsed="false">
      <c r="A100" s="102" t="n">
        <v>92</v>
      </c>
      <c r="B100" s="108" t="s">
        <v>1012</v>
      </c>
      <c r="C100" s="109" t="s">
        <v>1013</v>
      </c>
      <c r="D100" s="109" t="s">
        <v>273</v>
      </c>
      <c r="E100" s="108" t="s">
        <v>1014</v>
      </c>
      <c r="F100" s="108" t="s">
        <v>1012</v>
      </c>
      <c r="G100" s="110" t="str">
        <f aca="false">TRIM(F100)</f>
        <v>Archivo de Trámite de la Administración Desconcentrada de Auditoría de Comercio Exterior Noreste</v>
      </c>
      <c r="H100" s="106" t="s">
        <v>115</v>
      </c>
      <c r="I100" s="106"/>
      <c r="J100" s="106"/>
      <c r="K100" s="106"/>
      <c r="L100" s="106"/>
      <c r="N100" s="19" t="str">
        <f aca="false">CONCATENATE(C100,$M$9)</f>
        <v>110.10.00.00.00-T</v>
      </c>
      <c r="R100" s="112" t="s">
        <v>1015</v>
      </c>
    </row>
    <row r="101" customFormat="false" ht="40.5" hidden="false" customHeight="false" outlineLevel="0" collapsed="false">
      <c r="A101" s="102" t="n">
        <v>93</v>
      </c>
      <c r="B101" s="108" t="s">
        <v>1016</v>
      </c>
      <c r="C101" s="109" t="s">
        <v>1017</v>
      </c>
      <c r="D101" s="109" t="s">
        <v>285</v>
      </c>
      <c r="E101" s="108" t="s">
        <v>1018</v>
      </c>
      <c r="F101" s="108" t="s">
        <v>1016</v>
      </c>
      <c r="G101" s="110" t="str">
        <f aca="false">TRIM(F101)</f>
        <v>Archivo de Trámite de la Administración Desconcentrada de Auditoría de Comercio Exterior del Occidente</v>
      </c>
      <c r="H101" s="106" t="s">
        <v>115</v>
      </c>
      <c r="I101" s="106"/>
      <c r="J101" s="106"/>
      <c r="K101" s="106"/>
      <c r="L101" s="106"/>
      <c r="N101" s="19" t="str">
        <f aca="false">CONCATENATE(C101,$M$9)</f>
        <v>110.11.00.00.00-T</v>
      </c>
      <c r="R101" s="112" t="s">
        <v>1019</v>
      </c>
    </row>
    <row r="102" customFormat="false" ht="40.5" hidden="false" customHeight="false" outlineLevel="0" collapsed="false">
      <c r="A102" s="102" t="n">
        <v>94</v>
      </c>
      <c r="B102" s="108" t="s">
        <v>1020</v>
      </c>
      <c r="C102" s="109" t="s">
        <v>1021</v>
      </c>
      <c r="D102" s="109" t="s">
        <v>298</v>
      </c>
      <c r="E102" s="108" t="s">
        <v>1022</v>
      </c>
      <c r="F102" s="108" t="s">
        <v>1020</v>
      </c>
      <c r="G102" s="110" t="str">
        <f aca="false">TRIM(F102)</f>
        <v>Archivo de Trámite de la Administración Desconcentrada de Auditoría de Comercio Exterior del Centro</v>
      </c>
      <c r="H102" s="106" t="s">
        <v>115</v>
      </c>
      <c r="I102" s="106"/>
      <c r="J102" s="106"/>
      <c r="K102" s="106"/>
      <c r="L102" s="106"/>
      <c r="N102" s="19" t="str">
        <f aca="false">CONCATENATE(C102,$M$9)</f>
        <v>110.12.00.00.00-T</v>
      </c>
      <c r="R102" s="112" t="s">
        <v>1023</v>
      </c>
    </row>
    <row r="103" customFormat="false" ht="40.5" hidden="false" customHeight="false" outlineLevel="0" collapsed="false">
      <c r="A103" s="102" t="n">
        <v>95</v>
      </c>
      <c r="B103" s="108" t="s">
        <v>1024</v>
      </c>
      <c r="C103" s="109" t="s">
        <v>1025</v>
      </c>
      <c r="D103" s="109" t="s">
        <v>310</v>
      </c>
      <c r="E103" s="108" t="s">
        <v>1026</v>
      </c>
      <c r="F103" s="108" t="s">
        <v>1024</v>
      </c>
      <c r="G103" s="110" t="str">
        <f aca="false">TRIM(F103)</f>
        <v>Archivo de Trámite de la Administración Desconcentrada de Auditoría de Comercio Exterior del Sur</v>
      </c>
      <c r="H103" s="106" t="s">
        <v>115</v>
      </c>
      <c r="I103" s="106"/>
      <c r="J103" s="106"/>
      <c r="K103" s="106"/>
      <c r="L103" s="106"/>
      <c r="N103" s="19" t="str">
        <f aca="false">CONCATENATE(C103,$M$9)</f>
        <v>110.13.00.00.00-T</v>
      </c>
      <c r="R103" s="112" t="s">
        <v>1027</v>
      </c>
    </row>
    <row r="104" customFormat="false" ht="27" hidden="false" customHeight="false" outlineLevel="0" collapsed="false">
      <c r="A104" s="102" t="n">
        <v>96</v>
      </c>
      <c r="B104" s="108" t="s">
        <v>1028</v>
      </c>
      <c r="C104" s="109" t="s">
        <v>1029</v>
      </c>
      <c r="D104" s="109" t="s">
        <v>139</v>
      </c>
      <c r="E104" s="108" t="s">
        <v>1030</v>
      </c>
      <c r="F104" s="108" t="s">
        <v>1028</v>
      </c>
      <c r="G104" s="110" t="str">
        <f aca="false">TRIM(F104)</f>
        <v>Archivo de Trámite de la Administración General de Auditoría Fiscal Federal</v>
      </c>
      <c r="H104" s="106" t="s">
        <v>119</v>
      </c>
      <c r="I104" s="106"/>
      <c r="J104" s="106"/>
      <c r="K104" s="106"/>
      <c r="L104" s="106"/>
      <c r="N104" s="19" t="str">
        <f aca="false">CONCATENATE(C104,$M$9)</f>
        <v>500.00.00.00.00-T</v>
      </c>
      <c r="R104" s="112" t="s">
        <v>1031</v>
      </c>
    </row>
    <row r="105" customFormat="false" ht="40.5" hidden="false" customHeight="false" outlineLevel="0" collapsed="false">
      <c r="A105" s="102" t="n">
        <v>97</v>
      </c>
      <c r="B105" s="108" t="s">
        <v>1032</v>
      </c>
      <c r="C105" s="109" t="s">
        <v>1033</v>
      </c>
      <c r="D105" s="109" t="s">
        <v>156</v>
      </c>
      <c r="E105" s="108" t="s">
        <v>1034</v>
      </c>
      <c r="F105" s="108" t="s">
        <v>1032</v>
      </c>
      <c r="G105" s="110" t="str">
        <f aca="false">TRIM(F105)</f>
        <v>Archivo de Trámite de la Administración Central de Operación de la Fiscalización Nacional</v>
      </c>
      <c r="H105" s="106" t="s">
        <v>119</v>
      </c>
      <c r="I105" s="106"/>
      <c r="J105" s="106"/>
      <c r="K105" s="106"/>
      <c r="L105" s="106"/>
      <c r="N105" s="19" t="str">
        <f aca="false">CONCATENATE(C105,$M$9)</f>
        <v>500.01.00.00.00-T</v>
      </c>
      <c r="R105" s="112" t="s">
        <v>1035</v>
      </c>
    </row>
    <row r="106" customFormat="false" ht="27" hidden="false" customHeight="false" outlineLevel="0" collapsed="false">
      <c r="A106" s="102" t="n">
        <v>98</v>
      </c>
      <c r="B106" s="114" t="s">
        <v>1036</v>
      </c>
      <c r="C106" s="115" t="s">
        <v>1037</v>
      </c>
      <c r="D106" s="115" t="s">
        <v>170</v>
      </c>
      <c r="E106" s="114" t="s">
        <v>1038</v>
      </c>
      <c r="F106" s="114" t="s">
        <v>1036</v>
      </c>
      <c r="G106" s="110" t="str">
        <f aca="false">TRIM(F106)</f>
        <v>Archivo de Trámite de la Administración Central de Análisis Técnico Fiscal</v>
      </c>
      <c r="H106" s="106" t="s">
        <v>119</v>
      </c>
      <c r="I106" s="106"/>
      <c r="J106" s="106"/>
      <c r="K106" s="106"/>
      <c r="L106" s="106"/>
      <c r="N106" s="19" t="str">
        <f aca="false">CONCATENATE(C106,$M$9)</f>
        <v>500.02.00.00.00-T</v>
      </c>
      <c r="R106" s="112" t="s">
        <v>1039</v>
      </c>
    </row>
    <row r="107" customFormat="false" ht="40.5" hidden="false" customHeight="false" outlineLevel="0" collapsed="false">
      <c r="A107" s="102" t="n">
        <v>99</v>
      </c>
      <c r="B107" s="108" t="s">
        <v>1040</v>
      </c>
      <c r="C107" s="109" t="s">
        <v>1041</v>
      </c>
      <c r="D107" s="109" t="s">
        <v>184</v>
      </c>
      <c r="E107" s="108" t="s">
        <v>1042</v>
      </c>
      <c r="F107" s="108" t="s">
        <v>1040</v>
      </c>
      <c r="G107" s="110" t="str">
        <f aca="false">TRIM(F107)</f>
        <v>Archivo de Trámite de la Administración Central de Planeación y Programación de Auditoría Fiscal Federal</v>
      </c>
      <c r="H107" s="106" t="s">
        <v>119</v>
      </c>
      <c r="I107" s="106"/>
      <c r="J107" s="106"/>
      <c r="K107" s="106"/>
      <c r="L107" s="106"/>
      <c r="N107" s="19" t="str">
        <f aca="false">CONCATENATE(C107,$M$9)</f>
        <v>500.03.00.00.00-T</v>
      </c>
      <c r="R107" s="112" t="s">
        <v>1043</v>
      </c>
    </row>
    <row r="108" customFormat="false" ht="54" hidden="false" customHeight="false" outlineLevel="0" collapsed="false">
      <c r="A108" s="102" t="n">
        <v>100</v>
      </c>
      <c r="B108" s="108" t="s">
        <v>1044</v>
      </c>
      <c r="C108" s="109" t="s">
        <v>1045</v>
      </c>
      <c r="D108" s="109" t="s">
        <v>198</v>
      </c>
      <c r="E108" s="108" t="s">
        <v>1046</v>
      </c>
      <c r="F108" s="108" t="s">
        <v>1044</v>
      </c>
      <c r="G108" s="110" t="str">
        <f aca="false">TRIM(F108)</f>
        <v>Archivo de Trámite de la Administración Central de Verificación y Evaluación de Entidades Federativas en Materia de Coordinación Fiscal</v>
      </c>
      <c r="H108" s="106" t="s">
        <v>119</v>
      </c>
      <c r="I108" s="106"/>
      <c r="J108" s="106"/>
      <c r="K108" s="106"/>
      <c r="L108" s="106"/>
      <c r="N108" s="19" t="str">
        <f aca="false">CONCATENATE(C108,$M$9)</f>
        <v>500.04.00.00.00-T</v>
      </c>
      <c r="R108" s="112" t="s">
        <v>1047</v>
      </c>
    </row>
    <row r="109" customFormat="false" ht="27" hidden="false" customHeight="false" outlineLevel="0" collapsed="false">
      <c r="A109" s="102" t="n">
        <v>101</v>
      </c>
      <c r="B109" s="108" t="s">
        <v>1048</v>
      </c>
      <c r="C109" s="109" t="s">
        <v>1049</v>
      </c>
      <c r="D109" s="109" t="s">
        <v>212</v>
      </c>
      <c r="E109" s="108" t="s">
        <v>1050</v>
      </c>
      <c r="F109" s="108" t="s">
        <v>1048</v>
      </c>
      <c r="G109" s="110" t="str">
        <f aca="false">TRIM(F109)</f>
        <v>Archivo de Trámite de la Administración Central de Fiscalización Estratégica</v>
      </c>
      <c r="H109" s="106" t="s">
        <v>119</v>
      </c>
      <c r="I109" s="106"/>
      <c r="J109" s="106"/>
      <c r="K109" s="106"/>
      <c r="L109" s="106"/>
      <c r="N109" s="19" t="str">
        <f aca="false">CONCATENATE(C109,$M$9)</f>
        <v>500.05.00.00.00-T</v>
      </c>
      <c r="R109" s="112" t="s">
        <v>1051</v>
      </c>
    </row>
    <row r="110" customFormat="false" ht="40.5" hidden="false" customHeight="false" outlineLevel="0" collapsed="false">
      <c r="A110" s="102" t="n">
        <v>102</v>
      </c>
      <c r="B110" s="108" t="s">
        <v>1052</v>
      </c>
      <c r="C110" s="109" t="s">
        <v>1053</v>
      </c>
      <c r="D110" s="109" t="s">
        <v>225</v>
      </c>
      <c r="E110" s="108" t="s">
        <v>1054</v>
      </c>
      <c r="F110" s="108" t="s">
        <v>1052</v>
      </c>
      <c r="G110" s="110" t="str">
        <f aca="false">TRIM(F110)</f>
        <v>Archivo de Trámite de la Administración Central de Apoyo Jurídico de Auditoría Fiscal Federal</v>
      </c>
      <c r="H110" s="106" t="s">
        <v>119</v>
      </c>
      <c r="I110" s="106"/>
      <c r="J110" s="106"/>
      <c r="K110" s="106"/>
      <c r="L110" s="106"/>
      <c r="N110" s="19" t="str">
        <f aca="false">CONCATENATE(C110,$M$9)</f>
        <v>500.06.00.00.00-T</v>
      </c>
      <c r="R110" s="112" t="s">
        <v>1055</v>
      </c>
    </row>
    <row r="111" customFormat="false" ht="27" hidden="false" customHeight="false" outlineLevel="0" collapsed="false">
      <c r="A111" s="102" t="n">
        <v>103</v>
      </c>
      <c r="B111" s="108" t="s">
        <v>1056</v>
      </c>
      <c r="C111" s="109" t="s">
        <v>1057</v>
      </c>
      <c r="D111" s="109" t="s">
        <v>238</v>
      </c>
      <c r="E111" s="108" t="s">
        <v>1058</v>
      </c>
      <c r="F111" s="108" t="s">
        <v>1056</v>
      </c>
      <c r="G111" s="110" t="str">
        <f aca="false">TRIM(F111)</f>
        <v>Archivo de Trámite de la Administración Central de Devoluciones y Compensaciones</v>
      </c>
      <c r="H111" s="106" t="s">
        <v>119</v>
      </c>
      <c r="I111" s="106"/>
      <c r="J111" s="106"/>
      <c r="K111" s="106"/>
      <c r="L111" s="106"/>
      <c r="N111" s="19" t="str">
        <f aca="false">CONCATENATE(C111,$M$9)</f>
        <v>500.07.00.00.00-T</v>
      </c>
      <c r="R111" s="112" t="s">
        <v>1059</v>
      </c>
    </row>
    <row r="112" customFormat="false" ht="40.5" hidden="false" customHeight="false" outlineLevel="0" collapsed="false">
      <c r="A112" s="102" t="n">
        <v>104</v>
      </c>
      <c r="B112" s="108" t="s">
        <v>1060</v>
      </c>
      <c r="C112" s="109" t="s">
        <v>1061</v>
      </c>
      <c r="D112" s="109" t="s">
        <v>251</v>
      </c>
      <c r="E112" s="108" t="s">
        <v>1062</v>
      </c>
      <c r="F112" s="108" t="s">
        <v>1060</v>
      </c>
      <c r="G112" s="110" t="str">
        <f aca="false">TRIM(F112)</f>
        <v>Archivo de Trámite de la Administración Desconcentrada de Auditoría Fiscal Aguascalientes 1</v>
      </c>
      <c r="H112" s="106" t="s">
        <v>119</v>
      </c>
      <c r="I112" s="106"/>
      <c r="J112" s="106"/>
      <c r="K112" s="106"/>
      <c r="L112" s="106"/>
      <c r="N112" s="19" t="str">
        <f aca="false">CONCATENATE(C112,$M$9)</f>
        <v>500.08.00.00.00-T</v>
      </c>
      <c r="R112" s="112" t="s">
        <v>1063</v>
      </c>
    </row>
    <row r="113" customFormat="false" ht="40.5" hidden="false" customHeight="false" outlineLevel="0" collapsed="false">
      <c r="A113" s="102" t="n">
        <v>105</v>
      </c>
      <c r="B113" s="108" t="s">
        <v>1064</v>
      </c>
      <c r="C113" s="109" t="s">
        <v>1065</v>
      </c>
      <c r="D113" s="109" t="s">
        <v>264</v>
      </c>
      <c r="E113" s="108" t="s">
        <v>1066</v>
      </c>
      <c r="F113" s="108" t="s">
        <v>1067</v>
      </c>
      <c r="G113" s="110" t="str">
        <f aca="false">TRIM(F113)</f>
        <v>Archivo de Trámite de la Administración Desconcentrada de Auditoría Fiscal de Baja California 1</v>
      </c>
      <c r="H113" s="106" t="s">
        <v>119</v>
      </c>
      <c r="I113" s="106"/>
      <c r="J113" s="106"/>
      <c r="K113" s="106"/>
      <c r="L113" s="106"/>
      <c r="N113" s="19" t="str">
        <f aca="false">CONCATENATE(C113,$M$9)</f>
        <v>500.09.00.00.00-T</v>
      </c>
      <c r="R113" s="112" t="s">
        <v>1068</v>
      </c>
    </row>
    <row r="114" customFormat="false" ht="40.5" hidden="false" customHeight="false" outlineLevel="0" collapsed="false">
      <c r="A114" s="102" t="n">
        <v>106</v>
      </c>
      <c r="B114" s="108" t="s">
        <v>1069</v>
      </c>
      <c r="C114" s="109" t="s">
        <v>1070</v>
      </c>
      <c r="D114" s="109" t="s">
        <v>276</v>
      </c>
      <c r="E114" s="108" t="s">
        <v>1071</v>
      </c>
      <c r="F114" s="108" t="s">
        <v>1072</v>
      </c>
      <c r="G114" s="110" t="str">
        <f aca="false">TRIM(F114)</f>
        <v>Archivo de Trámite de la Administración Desconcentrada de Auditoría Fiscal Baja California 2</v>
      </c>
      <c r="H114" s="106" t="s">
        <v>119</v>
      </c>
      <c r="I114" s="106"/>
      <c r="J114" s="106"/>
      <c r="K114" s="106"/>
      <c r="L114" s="106"/>
      <c r="N114" s="19" t="str">
        <f aca="false">CONCATENATE(C114,$M$9)</f>
        <v>500.10.00.00.00-T</v>
      </c>
      <c r="R114" s="112" t="s">
        <v>1073</v>
      </c>
    </row>
    <row r="115" customFormat="false" ht="40.5" hidden="false" customHeight="false" outlineLevel="0" collapsed="false">
      <c r="A115" s="102" t="n">
        <v>107</v>
      </c>
      <c r="B115" s="108" t="s">
        <v>1074</v>
      </c>
      <c r="C115" s="109" t="s">
        <v>1075</v>
      </c>
      <c r="D115" s="109" t="s">
        <v>288</v>
      </c>
      <c r="E115" s="108" t="s">
        <v>1076</v>
      </c>
      <c r="F115" s="108" t="s">
        <v>1074</v>
      </c>
      <c r="G115" s="110" t="str">
        <f aca="false">TRIM(F115)</f>
        <v>Archivo de Trámite de la Administración Desconcentrada de Auditoría Fiscal de Baja California Sur 1</v>
      </c>
      <c r="H115" s="106" t="s">
        <v>119</v>
      </c>
      <c r="I115" s="106"/>
      <c r="J115" s="106"/>
      <c r="K115" s="106"/>
      <c r="L115" s="106"/>
      <c r="N115" s="19" t="str">
        <f aca="false">CONCATENATE(C115,$M$9)</f>
        <v>500.12.00.00.00-T</v>
      </c>
      <c r="R115" s="112" t="s">
        <v>1077</v>
      </c>
    </row>
    <row r="116" customFormat="false" ht="40.5" hidden="false" customHeight="false" outlineLevel="0" collapsed="false">
      <c r="A116" s="102" t="n">
        <v>108</v>
      </c>
      <c r="B116" s="108" t="s">
        <v>1078</v>
      </c>
      <c r="C116" s="109" t="s">
        <v>1079</v>
      </c>
      <c r="D116" s="109" t="s">
        <v>301</v>
      </c>
      <c r="E116" s="108" t="s">
        <v>1080</v>
      </c>
      <c r="F116" s="108" t="s">
        <v>1078</v>
      </c>
      <c r="G116" s="110" t="str">
        <f aca="false">TRIM(F116)</f>
        <v>Archivo de Trámite de la Administración Desconcentrada de Auditoría Fiscal de Campeche 1</v>
      </c>
      <c r="H116" s="106" t="s">
        <v>119</v>
      </c>
      <c r="I116" s="106"/>
      <c r="J116" s="106"/>
      <c r="K116" s="106"/>
      <c r="L116" s="106"/>
      <c r="N116" s="19" t="str">
        <f aca="false">CONCATENATE(C116,$M$9)</f>
        <v>500.14.00.00.00-T</v>
      </c>
      <c r="R116" s="112" t="s">
        <v>1081</v>
      </c>
    </row>
    <row r="117" customFormat="false" ht="40.5" hidden="false" customHeight="false" outlineLevel="0" collapsed="false">
      <c r="A117" s="102" t="n">
        <v>109</v>
      </c>
      <c r="B117" s="108" t="s">
        <v>1082</v>
      </c>
      <c r="C117" s="109" t="s">
        <v>1083</v>
      </c>
      <c r="D117" s="109" t="s">
        <v>313</v>
      </c>
      <c r="E117" s="108" t="s">
        <v>1084</v>
      </c>
      <c r="F117" s="108" t="s">
        <v>1085</v>
      </c>
      <c r="G117" s="110" t="str">
        <f aca="false">TRIM(F117)</f>
        <v>Archivo de Trámite de la Administración Desconcentrada de Auditoría Fiscal de Coahuila de Zaragoza 1</v>
      </c>
      <c r="H117" s="106" t="s">
        <v>119</v>
      </c>
      <c r="I117" s="106"/>
      <c r="J117" s="106"/>
      <c r="K117" s="106"/>
      <c r="L117" s="106"/>
      <c r="N117" s="19" t="str">
        <f aca="false">CONCATENATE(C117,$M$9)</f>
        <v>500.15.00.00.00-T</v>
      </c>
      <c r="R117" s="112" t="s">
        <v>1086</v>
      </c>
    </row>
    <row r="118" customFormat="false" ht="40.5" hidden="false" customHeight="false" outlineLevel="0" collapsed="false">
      <c r="A118" s="102" t="n">
        <v>110</v>
      </c>
      <c r="B118" s="108" t="s">
        <v>1087</v>
      </c>
      <c r="C118" s="109" t="s">
        <v>1088</v>
      </c>
      <c r="D118" s="109" t="s">
        <v>324</v>
      </c>
      <c r="E118" s="108" t="s">
        <v>1089</v>
      </c>
      <c r="F118" s="108" t="s">
        <v>1090</v>
      </c>
      <c r="G118" s="110" t="str">
        <f aca="false">TRIM(F118)</f>
        <v>Archivo de Trámite de la Administración Desconcentrada de Auditoría Fiscal de Coahuila de Zaragoza 2</v>
      </c>
      <c r="H118" s="106" t="s">
        <v>119</v>
      </c>
      <c r="I118" s="106"/>
      <c r="J118" s="106"/>
      <c r="K118" s="106"/>
      <c r="L118" s="106"/>
      <c r="N118" s="19" t="str">
        <f aca="false">CONCATENATE(C118,$M$9)</f>
        <v>500.16.00.00.00-T</v>
      </c>
      <c r="R118" s="112" t="s">
        <v>1091</v>
      </c>
    </row>
    <row r="119" customFormat="false" ht="40.5" hidden="false" customHeight="false" outlineLevel="0" collapsed="false">
      <c r="A119" s="102" t="n">
        <v>111</v>
      </c>
      <c r="B119" s="108" t="s">
        <v>1092</v>
      </c>
      <c r="C119" s="109" t="s">
        <v>1093</v>
      </c>
      <c r="D119" s="109" t="s">
        <v>335</v>
      </c>
      <c r="E119" s="108" t="s">
        <v>1094</v>
      </c>
      <c r="F119" s="108" t="s">
        <v>1092</v>
      </c>
      <c r="G119" s="110" t="str">
        <f aca="false">TRIM(F119)</f>
        <v>Archivo de Trámite de la Administración Desconcentrada de Auditoría Fiscal de Coahuila de Zaragoza 3</v>
      </c>
      <c r="H119" s="106" t="s">
        <v>119</v>
      </c>
      <c r="I119" s="106"/>
      <c r="J119" s="106"/>
      <c r="K119" s="106"/>
      <c r="L119" s="106"/>
      <c r="N119" s="19" t="str">
        <f aca="false">CONCATENATE(C119,$M$9)</f>
        <v>500.17.00.00.00-T</v>
      </c>
      <c r="R119" s="112" t="s">
        <v>1095</v>
      </c>
    </row>
    <row r="120" customFormat="false" ht="40.5" hidden="false" customHeight="false" outlineLevel="0" collapsed="false">
      <c r="A120" s="102" t="n">
        <v>112</v>
      </c>
      <c r="B120" s="108" t="s">
        <v>1096</v>
      </c>
      <c r="C120" s="109" t="s">
        <v>1097</v>
      </c>
      <c r="D120" s="109" t="s">
        <v>346</v>
      </c>
      <c r="E120" s="108" t="s">
        <v>1098</v>
      </c>
      <c r="F120" s="108" t="s">
        <v>1099</v>
      </c>
      <c r="G120" s="110" t="str">
        <f aca="false">TRIM(F120)</f>
        <v>Archivo de Trámite de la Administración Desconcentrada de Auditoría Fiscal de Colima 1</v>
      </c>
      <c r="H120" s="106" t="s">
        <v>119</v>
      </c>
      <c r="I120" s="106"/>
      <c r="J120" s="106"/>
      <c r="K120" s="106"/>
      <c r="L120" s="106"/>
      <c r="N120" s="19" t="str">
        <f aca="false">CONCATENATE(C120,$M$9)</f>
        <v>500.18.00.00.00-T</v>
      </c>
      <c r="R120" s="112" t="s">
        <v>1100</v>
      </c>
    </row>
    <row r="121" customFormat="false" ht="27" hidden="false" customHeight="false" outlineLevel="0" collapsed="false">
      <c r="A121" s="102" t="n">
        <v>113</v>
      </c>
      <c r="B121" s="108" t="s">
        <v>1101</v>
      </c>
      <c r="C121" s="109" t="s">
        <v>1102</v>
      </c>
      <c r="D121" s="109" t="s">
        <v>358</v>
      </c>
      <c r="E121" s="108" t="s">
        <v>1103</v>
      </c>
      <c r="F121" s="108" t="s">
        <v>1101</v>
      </c>
      <c r="G121" s="110" t="str">
        <f aca="false">TRIM(F121)</f>
        <v>Archivo de Trámite de la Administración Desconcentrada de Auditoría Fiscal Chiapas 1</v>
      </c>
      <c r="H121" s="106" t="s">
        <v>119</v>
      </c>
      <c r="I121" s="106"/>
      <c r="J121" s="106"/>
      <c r="K121" s="106"/>
      <c r="L121" s="106"/>
      <c r="N121" s="19" t="str">
        <f aca="false">CONCATENATE(C121,$M$9)</f>
        <v>500.19.00.00.00-T</v>
      </c>
      <c r="R121" s="112" t="s">
        <v>1104</v>
      </c>
    </row>
    <row r="122" customFormat="false" ht="40.5" hidden="false" customHeight="false" outlineLevel="0" collapsed="false">
      <c r="A122" s="102" t="n">
        <v>114</v>
      </c>
      <c r="B122" s="108" t="s">
        <v>1105</v>
      </c>
      <c r="C122" s="109" t="s">
        <v>1106</v>
      </c>
      <c r="D122" s="109" t="s">
        <v>369</v>
      </c>
      <c r="E122" s="108" t="s">
        <v>1107</v>
      </c>
      <c r="F122" s="108" t="s">
        <v>1108</v>
      </c>
      <c r="G122" s="110" t="str">
        <f aca="false">TRIM(F122)</f>
        <v>Archivo de Trámite de la Administración Desconcentrada de Auditoría Fiscal Chiapas 2</v>
      </c>
      <c r="H122" s="106" t="s">
        <v>119</v>
      </c>
      <c r="I122" s="106"/>
      <c r="J122" s="106"/>
      <c r="K122" s="106"/>
      <c r="L122" s="106"/>
      <c r="N122" s="19" t="str">
        <f aca="false">CONCATENATE(C122,$M$9)</f>
        <v>500.20.00.00.00-T</v>
      </c>
      <c r="R122" s="112" t="s">
        <v>1109</v>
      </c>
    </row>
    <row r="123" customFormat="false" ht="40.5" hidden="false" customHeight="false" outlineLevel="0" collapsed="false">
      <c r="A123" s="102" t="n">
        <v>115</v>
      </c>
      <c r="B123" s="108" t="s">
        <v>1110</v>
      </c>
      <c r="C123" s="109" t="s">
        <v>1111</v>
      </c>
      <c r="D123" s="109" t="s">
        <v>380</v>
      </c>
      <c r="E123" s="108" t="s">
        <v>1112</v>
      </c>
      <c r="F123" s="108" t="s">
        <v>1110</v>
      </c>
      <c r="G123" s="110" t="str">
        <f aca="false">TRIM(F123)</f>
        <v>Archivo de Trámite de la Administración Desconcentrada de Auditoría Fiscal de Chihuahua 1</v>
      </c>
      <c r="H123" s="106" t="s">
        <v>119</v>
      </c>
      <c r="I123" s="106"/>
      <c r="J123" s="106"/>
      <c r="K123" s="106"/>
      <c r="L123" s="106"/>
      <c r="N123" s="19" t="str">
        <f aca="false">CONCATENATE(C123,$M$9)</f>
        <v>500.21.00.00.00-T</v>
      </c>
      <c r="R123" s="112" t="s">
        <v>1113</v>
      </c>
    </row>
    <row r="124" customFormat="false" ht="40.5" hidden="false" customHeight="false" outlineLevel="0" collapsed="false">
      <c r="A124" s="102" t="n">
        <v>116</v>
      </c>
      <c r="B124" s="108" t="s">
        <v>1114</v>
      </c>
      <c r="C124" s="109" t="s">
        <v>1115</v>
      </c>
      <c r="D124" s="109" t="s">
        <v>391</v>
      </c>
      <c r="E124" s="108" t="s">
        <v>1116</v>
      </c>
      <c r="F124" s="108" t="s">
        <v>1114</v>
      </c>
      <c r="G124" s="110" t="str">
        <f aca="false">TRIM(F124)</f>
        <v>Archivo de Trámite de la Administración Desconcentrada de Auditoría Fiscal de Chihuahua 2</v>
      </c>
      <c r="H124" s="106" t="s">
        <v>119</v>
      </c>
      <c r="I124" s="106"/>
      <c r="J124" s="106"/>
      <c r="K124" s="106"/>
      <c r="L124" s="106"/>
      <c r="N124" s="19" t="str">
        <f aca="false">CONCATENATE(C124,$M$9)</f>
        <v>500.22.00.00.00-T</v>
      </c>
      <c r="R124" s="112" t="s">
        <v>1117</v>
      </c>
    </row>
    <row r="125" customFormat="false" ht="40.5" hidden="false" customHeight="false" outlineLevel="0" collapsed="false">
      <c r="A125" s="102" t="n">
        <v>117</v>
      </c>
      <c r="B125" s="108" t="s">
        <v>1118</v>
      </c>
      <c r="C125" s="109" t="s">
        <v>1119</v>
      </c>
      <c r="D125" s="109" t="s">
        <v>402</v>
      </c>
      <c r="E125" s="108" t="s">
        <v>1120</v>
      </c>
      <c r="F125" s="108" t="s">
        <v>1118</v>
      </c>
      <c r="G125" s="110" t="str">
        <f aca="false">TRIM(F125)</f>
        <v>Archivo de Trámite de la Administración Desconcentrada de Auditoría Fiscal de Durango 1</v>
      </c>
      <c r="H125" s="106" t="s">
        <v>119</v>
      </c>
      <c r="I125" s="106"/>
      <c r="J125" s="106"/>
      <c r="K125" s="106"/>
      <c r="L125" s="106"/>
      <c r="N125" s="19" t="str">
        <f aca="false">CONCATENATE(C125,$M$9)</f>
        <v>500.23.00.00.00-T</v>
      </c>
      <c r="R125" s="112" t="s">
        <v>1121</v>
      </c>
    </row>
    <row r="126" customFormat="false" ht="40.5" hidden="false" customHeight="false" outlineLevel="0" collapsed="false">
      <c r="A126" s="102" t="n">
        <v>118</v>
      </c>
      <c r="B126" s="108" t="s">
        <v>1122</v>
      </c>
      <c r="C126" s="109" t="s">
        <v>1123</v>
      </c>
      <c r="D126" s="109" t="s">
        <v>413</v>
      </c>
      <c r="E126" s="108" t="s">
        <v>1124</v>
      </c>
      <c r="F126" s="108" t="s">
        <v>1122</v>
      </c>
      <c r="G126" s="110" t="str">
        <f aca="false">TRIM(F126)</f>
        <v>Archivo de Trámite de la Administración Desconcentrada de Auditoría Fiscal de Guanajuato 2</v>
      </c>
      <c r="H126" s="106" t="s">
        <v>119</v>
      </c>
      <c r="I126" s="106"/>
      <c r="J126" s="106"/>
      <c r="K126" s="106"/>
      <c r="L126" s="106"/>
      <c r="N126" s="19" t="str">
        <f aca="false">CONCATENATE(C126,$M$9)</f>
        <v>500.25.00.00.00-T</v>
      </c>
      <c r="R126" s="112" t="s">
        <v>1125</v>
      </c>
    </row>
    <row r="127" customFormat="false" ht="40.5" hidden="false" customHeight="false" outlineLevel="0" collapsed="false">
      <c r="A127" s="102" t="n">
        <v>119</v>
      </c>
      <c r="B127" s="108" t="s">
        <v>1126</v>
      </c>
      <c r="C127" s="109" t="s">
        <v>1127</v>
      </c>
      <c r="D127" s="109" t="s">
        <v>424</v>
      </c>
      <c r="E127" s="108" t="s">
        <v>1128</v>
      </c>
      <c r="F127" s="108" t="s">
        <v>1129</v>
      </c>
      <c r="G127" s="110" t="str">
        <f aca="false">TRIM(F127)</f>
        <v>Archivo de Trámite de la Administración Desconcentrada de Auditoría Fiscal de Guanajuato 3</v>
      </c>
      <c r="H127" s="106" t="s">
        <v>119</v>
      </c>
      <c r="I127" s="106"/>
      <c r="J127" s="106"/>
      <c r="K127" s="106"/>
      <c r="L127" s="106"/>
      <c r="N127" s="19" t="str">
        <f aca="false">CONCATENATE(C127,$M$9)</f>
        <v>500.26.00.00.00-T</v>
      </c>
      <c r="R127" s="112" t="s">
        <v>1130</v>
      </c>
    </row>
    <row r="128" customFormat="false" ht="40.5" hidden="false" customHeight="false" outlineLevel="0" collapsed="false">
      <c r="A128" s="102" t="n">
        <v>120</v>
      </c>
      <c r="B128" s="108" t="s">
        <v>1131</v>
      </c>
      <c r="C128" s="109" t="s">
        <v>1132</v>
      </c>
      <c r="D128" s="109" t="s">
        <v>435</v>
      </c>
      <c r="E128" s="108" t="s">
        <v>1133</v>
      </c>
      <c r="F128" s="108" t="s">
        <v>1131</v>
      </c>
      <c r="G128" s="110" t="str">
        <f aca="false">TRIM(F128)</f>
        <v>Archivo de Trámite de la Administración Desconcentrada de Auditoría Fiscal de Guerrero 1</v>
      </c>
      <c r="H128" s="106" t="s">
        <v>119</v>
      </c>
      <c r="I128" s="106"/>
      <c r="J128" s="106"/>
      <c r="K128" s="106"/>
      <c r="L128" s="106"/>
      <c r="N128" s="19" t="str">
        <f aca="false">CONCATENATE(C128,$M$9)</f>
        <v>500.27.00.00.00-T</v>
      </c>
      <c r="R128" s="112" t="s">
        <v>1134</v>
      </c>
    </row>
    <row r="129" customFormat="false" ht="40.5" hidden="false" customHeight="false" outlineLevel="0" collapsed="false">
      <c r="A129" s="102" t="n">
        <v>121</v>
      </c>
      <c r="B129" s="108" t="s">
        <v>1135</v>
      </c>
      <c r="C129" s="109" t="s">
        <v>1136</v>
      </c>
      <c r="D129" s="109" t="s">
        <v>446</v>
      </c>
      <c r="E129" s="108" t="s">
        <v>1137</v>
      </c>
      <c r="F129" s="108" t="s">
        <v>1135</v>
      </c>
      <c r="G129" s="110" t="str">
        <f aca="false">TRIM(F129)</f>
        <v>Archivo de Trámite de la Administración Desconcentrada de Auditoría Fiscal de Hidalgo 1</v>
      </c>
      <c r="H129" s="106" t="s">
        <v>119</v>
      </c>
      <c r="I129" s="106"/>
      <c r="J129" s="106"/>
      <c r="K129" s="106"/>
      <c r="L129" s="106"/>
      <c r="N129" s="19" t="str">
        <f aca="false">CONCATENATE(C129,$M$9)</f>
        <v>500.29.00.00.00-T</v>
      </c>
      <c r="R129" s="112" t="s">
        <v>1138</v>
      </c>
    </row>
    <row r="130" customFormat="false" ht="40.5" hidden="false" customHeight="false" outlineLevel="0" collapsed="false">
      <c r="A130" s="102" t="n">
        <v>122</v>
      </c>
      <c r="B130" s="108" t="s">
        <v>1139</v>
      </c>
      <c r="C130" s="109" t="s">
        <v>1140</v>
      </c>
      <c r="D130" s="109" t="s">
        <v>457</v>
      </c>
      <c r="E130" s="108" t="s">
        <v>1141</v>
      </c>
      <c r="F130" s="108" t="s">
        <v>1139</v>
      </c>
      <c r="G130" s="110" t="str">
        <f aca="false">TRIM(F130)</f>
        <v>Archivo de Trámite de la Administración Desconcentrada de Auditoría Fiscal de Jalisco 1</v>
      </c>
      <c r="H130" s="106" t="s">
        <v>119</v>
      </c>
      <c r="I130" s="106"/>
      <c r="J130" s="106"/>
      <c r="K130" s="106"/>
      <c r="L130" s="106"/>
      <c r="N130" s="19" t="str">
        <f aca="false">CONCATENATE(C130,$M$9)</f>
        <v>500.30.00.00.00-T</v>
      </c>
      <c r="R130" s="112" t="s">
        <v>1142</v>
      </c>
    </row>
    <row r="131" customFormat="false" ht="40.5" hidden="false" customHeight="false" outlineLevel="0" collapsed="false">
      <c r="A131" s="102" t="n">
        <v>123</v>
      </c>
      <c r="B131" s="108" t="s">
        <v>1143</v>
      </c>
      <c r="C131" s="109" t="s">
        <v>1144</v>
      </c>
      <c r="D131" s="109" t="s">
        <v>468</v>
      </c>
      <c r="E131" s="108" t="s">
        <v>1145</v>
      </c>
      <c r="F131" s="108" t="s">
        <v>1143</v>
      </c>
      <c r="G131" s="110" t="str">
        <f aca="false">TRIM(F131)</f>
        <v>Archivo de Trámite de la Administración Desconcentrada de Auditoría Fiscal de Jalisco 2</v>
      </c>
      <c r="H131" s="106" t="s">
        <v>119</v>
      </c>
      <c r="I131" s="106"/>
      <c r="J131" s="106"/>
      <c r="K131" s="106"/>
      <c r="L131" s="106"/>
      <c r="N131" s="19" t="str">
        <f aca="false">CONCATENATE(C131,$M$9)</f>
        <v>500.31.00.00.00-T</v>
      </c>
      <c r="R131" s="112" t="s">
        <v>1146</v>
      </c>
    </row>
    <row r="132" customFormat="false" ht="40.5" hidden="false" customHeight="false" outlineLevel="0" collapsed="false">
      <c r="A132" s="102" t="n">
        <v>124</v>
      </c>
      <c r="B132" s="108" t="s">
        <v>1147</v>
      </c>
      <c r="C132" s="109" t="s">
        <v>1148</v>
      </c>
      <c r="D132" s="109" t="s">
        <v>479</v>
      </c>
      <c r="E132" s="108" t="s">
        <v>1149</v>
      </c>
      <c r="F132" s="108" t="s">
        <v>1150</v>
      </c>
      <c r="G132" s="110" t="str">
        <f aca="false">TRIM(F132)</f>
        <v>Archivo de Trámite de la Administración Desconcentrada de Auditoría Fiscal de Jalisco 3</v>
      </c>
      <c r="H132" s="106" t="s">
        <v>119</v>
      </c>
      <c r="I132" s="106"/>
      <c r="J132" s="106"/>
      <c r="K132" s="106"/>
      <c r="L132" s="106"/>
      <c r="N132" s="19" t="str">
        <f aca="false">CONCATENATE(C132,$M$9)</f>
        <v>500.32.00.00.00-T</v>
      </c>
      <c r="R132" s="112" t="s">
        <v>1151</v>
      </c>
    </row>
    <row r="133" customFormat="false" ht="40.5" hidden="false" customHeight="false" outlineLevel="0" collapsed="false">
      <c r="A133" s="102" t="n">
        <v>125</v>
      </c>
      <c r="B133" s="108" t="s">
        <v>1152</v>
      </c>
      <c r="C133" s="109" t="s">
        <v>1153</v>
      </c>
      <c r="D133" s="109" t="s">
        <v>491</v>
      </c>
      <c r="E133" s="108" t="s">
        <v>1154</v>
      </c>
      <c r="F133" s="108" t="s">
        <v>1155</v>
      </c>
      <c r="G133" s="110" t="str">
        <f aca="false">TRIM(F133)</f>
        <v>Archivo de Trámite de la Administración Desconcentrada de Auditoría Fiscal de México 1</v>
      </c>
      <c r="H133" s="106" t="s">
        <v>119</v>
      </c>
      <c r="I133" s="106"/>
      <c r="J133" s="106"/>
      <c r="K133" s="106"/>
      <c r="L133" s="106"/>
      <c r="N133" s="19" t="str">
        <f aca="false">CONCATENATE(C133,$M$9)</f>
        <v>500.35.00.00.00-T</v>
      </c>
      <c r="R133" s="112" t="s">
        <v>1156</v>
      </c>
    </row>
    <row r="134" customFormat="false" ht="40.5" hidden="false" customHeight="false" outlineLevel="0" collapsed="false">
      <c r="A134" s="102" t="n">
        <v>126</v>
      </c>
      <c r="B134" s="108" t="s">
        <v>1157</v>
      </c>
      <c r="C134" s="109" t="s">
        <v>1158</v>
      </c>
      <c r="D134" s="109" t="s">
        <v>502</v>
      </c>
      <c r="E134" s="108" t="s">
        <v>1159</v>
      </c>
      <c r="F134" s="108" t="s">
        <v>1160</v>
      </c>
      <c r="G134" s="110" t="str">
        <f aca="false">TRIM(F134)</f>
        <v>Archivo de Trámite de la Administración Desconcentrada de Auditoría Fiscal de México 2</v>
      </c>
      <c r="H134" s="106" t="s">
        <v>119</v>
      </c>
      <c r="I134" s="106"/>
      <c r="J134" s="106"/>
      <c r="K134" s="106"/>
      <c r="L134" s="106"/>
      <c r="N134" s="19" t="str">
        <f aca="false">CONCATENATE(C134,$M$9)</f>
        <v>500.36.00.00.00-T</v>
      </c>
      <c r="R134" s="112" t="s">
        <v>1161</v>
      </c>
    </row>
    <row r="135" customFormat="false" ht="40.5" hidden="false" customHeight="false" outlineLevel="0" collapsed="false">
      <c r="A135" s="102" t="n">
        <v>127</v>
      </c>
      <c r="B135" s="108" t="s">
        <v>1162</v>
      </c>
      <c r="C135" s="109" t="s">
        <v>1163</v>
      </c>
      <c r="D135" s="109" t="s">
        <v>513</v>
      </c>
      <c r="E135" s="108" t="s">
        <v>1164</v>
      </c>
      <c r="F135" s="108" t="s">
        <v>1162</v>
      </c>
      <c r="G135" s="110" t="str">
        <f aca="false">TRIM(F135)</f>
        <v>Archivo de Trámite de la Administración Desconcentrada de Auditoría Fiscal de Michoacán 1</v>
      </c>
      <c r="H135" s="106" t="s">
        <v>119</v>
      </c>
      <c r="I135" s="106"/>
      <c r="J135" s="106"/>
      <c r="K135" s="106"/>
      <c r="L135" s="106"/>
      <c r="N135" s="19" t="str">
        <f aca="false">CONCATENATE(C135,$M$9)</f>
        <v>500.37.00.00.00-T</v>
      </c>
      <c r="R135" s="112" t="s">
        <v>1165</v>
      </c>
    </row>
    <row r="136" customFormat="false" ht="40.5" hidden="false" customHeight="false" outlineLevel="0" collapsed="false">
      <c r="A136" s="102" t="n">
        <v>128</v>
      </c>
      <c r="B136" s="108" t="s">
        <v>1166</v>
      </c>
      <c r="C136" s="109" t="s">
        <v>1167</v>
      </c>
      <c r="D136" s="109" t="s">
        <v>524</v>
      </c>
      <c r="E136" s="108" t="s">
        <v>1168</v>
      </c>
      <c r="F136" s="108" t="s">
        <v>1166</v>
      </c>
      <c r="G136" s="110" t="str">
        <f aca="false">TRIM(F136)</f>
        <v>Archivo de Trámite de la Administración Desconcentrada de Auditoría Fiscal de Morelos 1</v>
      </c>
      <c r="H136" s="106" t="s">
        <v>119</v>
      </c>
      <c r="I136" s="106"/>
      <c r="J136" s="106"/>
      <c r="K136" s="106"/>
      <c r="L136" s="106"/>
      <c r="N136" s="19" t="str">
        <f aca="false">CONCATENATE(C136,$M$9)</f>
        <v>500.39.00.00.00-T</v>
      </c>
      <c r="R136" s="112" t="s">
        <v>1169</v>
      </c>
    </row>
    <row r="137" customFormat="false" ht="40.5" hidden="false" customHeight="false" outlineLevel="0" collapsed="false">
      <c r="A137" s="102" t="n">
        <v>129</v>
      </c>
      <c r="B137" s="108" t="s">
        <v>1170</v>
      </c>
      <c r="C137" s="109" t="s">
        <v>1171</v>
      </c>
      <c r="D137" s="109" t="s">
        <v>535</v>
      </c>
      <c r="E137" s="108" t="s">
        <v>1172</v>
      </c>
      <c r="F137" s="108" t="s">
        <v>1170</v>
      </c>
      <c r="G137" s="110" t="str">
        <f aca="false">TRIM(F137)</f>
        <v>Archivo de Trámite de la Administración Desconcentrada de Auditoría Fiscal de Nayarit 1</v>
      </c>
      <c r="H137" s="106" t="s">
        <v>119</v>
      </c>
      <c r="I137" s="106"/>
      <c r="J137" s="106"/>
      <c r="K137" s="106"/>
      <c r="L137" s="106"/>
      <c r="N137" s="19" t="str">
        <f aca="false">CONCATENATE(C137,$M$9)</f>
        <v>500.40.00.00.00-T</v>
      </c>
      <c r="R137" s="112" t="s">
        <v>1173</v>
      </c>
    </row>
    <row r="138" customFormat="false" ht="40.5" hidden="false" customHeight="false" outlineLevel="0" collapsed="false">
      <c r="A138" s="102" t="n">
        <v>130</v>
      </c>
      <c r="B138" s="108" t="s">
        <v>1174</v>
      </c>
      <c r="C138" s="109" t="s">
        <v>1175</v>
      </c>
      <c r="D138" s="109" t="s">
        <v>546</v>
      </c>
      <c r="E138" s="108" t="s">
        <v>1176</v>
      </c>
      <c r="F138" s="108" t="s">
        <v>1174</v>
      </c>
      <c r="G138" s="110" t="str">
        <f aca="false">TRIM(F138)</f>
        <v>Archivo de Trámite de la Administración Desconcentrada de Auditoría Fiscal de Nuevo León 1</v>
      </c>
      <c r="H138" s="106" t="s">
        <v>119</v>
      </c>
      <c r="I138" s="106"/>
      <c r="J138" s="106"/>
      <c r="K138" s="106"/>
      <c r="L138" s="106"/>
      <c r="N138" s="19" t="str">
        <f aca="false">CONCATENATE(C138,$M$9)</f>
        <v>500.41.00.00.00-T</v>
      </c>
      <c r="R138" s="112" t="s">
        <v>1177</v>
      </c>
    </row>
    <row r="139" customFormat="false" ht="40.5" hidden="false" customHeight="false" outlineLevel="0" collapsed="false">
      <c r="A139" s="102" t="n">
        <v>131</v>
      </c>
      <c r="B139" s="108" t="s">
        <v>1178</v>
      </c>
      <c r="C139" s="109" t="s">
        <v>1179</v>
      </c>
      <c r="D139" s="109" t="s">
        <v>557</v>
      </c>
      <c r="E139" s="108" t="s">
        <v>1180</v>
      </c>
      <c r="F139" s="108" t="s">
        <v>1178</v>
      </c>
      <c r="G139" s="110" t="str">
        <f aca="false">TRIM(F139)</f>
        <v>Archivo de Trámite de la Administración Desconcentrada de Auditoría Fiscal de Nuevo León 2</v>
      </c>
      <c r="H139" s="106" t="s">
        <v>119</v>
      </c>
      <c r="I139" s="106"/>
      <c r="J139" s="106"/>
      <c r="K139" s="106"/>
      <c r="L139" s="106"/>
      <c r="N139" s="19" t="str">
        <f aca="false">CONCATENATE(C139,$M$9)</f>
        <v>500.42.00.00.00-T</v>
      </c>
      <c r="R139" s="112" t="s">
        <v>10</v>
      </c>
    </row>
    <row r="140" customFormat="false" ht="40.5" hidden="false" customHeight="false" outlineLevel="0" collapsed="false">
      <c r="A140" s="102" t="n">
        <v>132</v>
      </c>
      <c r="B140" s="108" t="s">
        <v>1181</v>
      </c>
      <c r="C140" s="109" t="s">
        <v>1182</v>
      </c>
      <c r="D140" s="109" t="s">
        <v>568</v>
      </c>
      <c r="E140" s="108" t="s">
        <v>1183</v>
      </c>
      <c r="F140" s="108" t="s">
        <v>1181</v>
      </c>
      <c r="G140" s="110" t="str">
        <f aca="false">TRIM(F140)</f>
        <v>Archivo de Trámite de la Administración Desconcentrada de Auditoría Fiscal de Nuevo León 3</v>
      </c>
      <c r="H140" s="106" t="s">
        <v>119</v>
      </c>
      <c r="I140" s="106"/>
      <c r="J140" s="106"/>
      <c r="K140" s="106"/>
      <c r="L140" s="106"/>
      <c r="N140" s="19" t="str">
        <f aca="false">CONCATENATE(C140,$M$9)</f>
        <v>500.43.00.00.00-T</v>
      </c>
      <c r="R140" s="112" t="s">
        <v>1184</v>
      </c>
    </row>
    <row r="141" customFormat="false" ht="40.5" hidden="false" customHeight="false" outlineLevel="0" collapsed="false">
      <c r="A141" s="102" t="n">
        <v>133</v>
      </c>
      <c r="B141" s="108" t="s">
        <v>1185</v>
      </c>
      <c r="C141" s="109" t="s">
        <v>1186</v>
      </c>
      <c r="D141" s="109" t="s">
        <v>579</v>
      </c>
      <c r="E141" s="108" t="s">
        <v>1187</v>
      </c>
      <c r="F141" s="108" t="s">
        <v>1188</v>
      </c>
      <c r="G141" s="110" t="str">
        <f aca="false">TRIM(F141)</f>
        <v>Archivo de Trámite de la Administración Desconcentrada de Auditoría Fiscal de Oaxaca 1</v>
      </c>
      <c r="H141" s="106" t="s">
        <v>119</v>
      </c>
      <c r="I141" s="106"/>
      <c r="J141" s="106"/>
      <c r="K141" s="106"/>
      <c r="L141" s="106"/>
      <c r="N141" s="19" t="str">
        <f aca="false">CONCATENATE(C141,$M$9)</f>
        <v>500.44.00.00.00-T</v>
      </c>
      <c r="R141" s="112" t="s">
        <v>1189</v>
      </c>
    </row>
    <row r="142" customFormat="false" ht="40.5" hidden="false" customHeight="false" outlineLevel="0" collapsed="false">
      <c r="A142" s="102" t="n">
        <v>134</v>
      </c>
      <c r="B142" s="108" t="s">
        <v>1190</v>
      </c>
      <c r="C142" s="109" t="s">
        <v>1191</v>
      </c>
      <c r="D142" s="109" t="s">
        <v>590</v>
      </c>
      <c r="E142" s="108" t="s">
        <v>1192</v>
      </c>
      <c r="F142" s="108" t="s">
        <v>1190</v>
      </c>
      <c r="G142" s="110" t="str">
        <f aca="false">TRIM(F142)</f>
        <v>Archivo de Trámite de la Administración Desconcentrada de Auditoría Fiscal de Puebla 1</v>
      </c>
      <c r="H142" s="106" t="s">
        <v>119</v>
      </c>
      <c r="I142" s="106"/>
      <c r="J142" s="106"/>
      <c r="K142" s="106"/>
      <c r="L142" s="106"/>
      <c r="N142" s="19" t="str">
        <f aca="false">CONCATENATE(C142,$M$9)</f>
        <v>500.45.00.00.00-T</v>
      </c>
      <c r="R142" s="112" t="s">
        <v>1193</v>
      </c>
    </row>
    <row r="143" customFormat="false" ht="40.5" hidden="false" customHeight="false" outlineLevel="0" collapsed="false">
      <c r="A143" s="102" t="n">
        <v>135</v>
      </c>
      <c r="B143" s="108" t="s">
        <v>1194</v>
      </c>
      <c r="C143" s="109" t="s">
        <v>1195</v>
      </c>
      <c r="D143" s="109" t="s">
        <v>601</v>
      </c>
      <c r="E143" s="108" t="s">
        <v>1196</v>
      </c>
      <c r="F143" s="108" t="s">
        <v>1194</v>
      </c>
      <c r="G143" s="110" t="str">
        <f aca="false">TRIM(F143)</f>
        <v>Archivo de Trámite de la Administración Desconcentrada de Auditoría Fiscal de Puebla 2</v>
      </c>
      <c r="H143" s="106" t="s">
        <v>119</v>
      </c>
      <c r="I143" s="106"/>
      <c r="J143" s="106"/>
      <c r="K143" s="106"/>
      <c r="L143" s="106"/>
      <c r="N143" s="19" t="str">
        <f aca="false">CONCATENATE(C143,$M$9)</f>
        <v>500.46.00.00.00-T</v>
      </c>
      <c r="R143" s="112" t="s">
        <v>1197</v>
      </c>
    </row>
    <row r="144" customFormat="false" ht="40.5" hidden="false" customHeight="false" outlineLevel="0" collapsed="false">
      <c r="A144" s="102" t="n">
        <v>136</v>
      </c>
      <c r="B144" s="108" t="s">
        <v>1198</v>
      </c>
      <c r="C144" s="109" t="s">
        <v>1199</v>
      </c>
      <c r="D144" s="109" t="s">
        <v>612</v>
      </c>
      <c r="E144" s="108" t="s">
        <v>1200</v>
      </c>
      <c r="F144" s="108" t="s">
        <v>1198</v>
      </c>
      <c r="G144" s="110" t="str">
        <f aca="false">TRIM(F144)</f>
        <v>Archivo de Trámite de la Administración Desconcentrada de Auditoría Fiscal de Querétaro 1</v>
      </c>
      <c r="H144" s="106" t="s">
        <v>119</v>
      </c>
      <c r="I144" s="106"/>
      <c r="J144" s="106"/>
      <c r="K144" s="106"/>
      <c r="L144" s="106"/>
      <c r="N144" s="19" t="str">
        <f aca="false">CONCATENATE(C144,$M$9)</f>
        <v>500.47.00.00.00-T</v>
      </c>
      <c r="R144" s="112" t="s">
        <v>1201</v>
      </c>
    </row>
    <row r="145" customFormat="false" ht="40.5" hidden="false" customHeight="false" outlineLevel="0" collapsed="false">
      <c r="A145" s="102" t="n">
        <v>137</v>
      </c>
      <c r="B145" s="108" t="s">
        <v>1202</v>
      </c>
      <c r="C145" s="109" t="s">
        <v>1203</v>
      </c>
      <c r="D145" s="109" t="s">
        <v>623</v>
      </c>
      <c r="E145" s="108" t="s">
        <v>1204</v>
      </c>
      <c r="F145" s="108" t="s">
        <v>1202</v>
      </c>
      <c r="G145" s="110" t="str">
        <f aca="false">TRIM(F145)</f>
        <v>Archivo de Trámite de la Administración Desconcentrada de Auditoría Fiscal de Quintana Roo 2</v>
      </c>
      <c r="H145" s="106" t="s">
        <v>119</v>
      </c>
      <c r="I145" s="106"/>
      <c r="J145" s="106"/>
      <c r="K145" s="106"/>
      <c r="L145" s="106"/>
      <c r="N145" s="19" t="str">
        <f aca="false">CONCATENATE(C145,$M$9)</f>
        <v>500.49.00.00.00-T</v>
      </c>
      <c r="R145" s="118" t="s">
        <v>1205</v>
      </c>
    </row>
    <row r="146" customFormat="false" ht="40.5" hidden="false" customHeight="false" outlineLevel="0" collapsed="false">
      <c r="A146" s="102" t="n">
        <v>138</v>
      </c>
      <c r="B146" s="108" t="s">
        <v>1206</v>
      </c>
      <c r="C146" s="109" t="s">
        <v>1207</v>
      </c>
      <c r="D146" s="109" t="s">
        <v>634</v>
      </c>
      <c r="E146" s="108" t="s">
        <v>1208</v>
      </c>
      <c r="F146" s="108" t="s">
        <v>1206</v>
      </c>
      <c r="G146" s="110" t="str">
        <f aca="false">TRIM(F146)</f>
        <v>Archivo de Trámite de la Administración Desconcentrada de Auditoría Fiscal de San Luis Potosí 1</v>
      </c>
      <c r="H146" s="106" t="s">
        <v>119</v>
      </c>
      <c r="I146" s="106"/>
      <c r="J146" s="106"/>
      <c r="K146" s="106"/>
      <c r="L146" s="106"/>
      <c r="N146" s="19" t="str">
        <f aca="false">CONCATENATE(C146,$M$9)</f>
        <v>500.50.00.00.00-T</v>
      </c>
      <c r="R146" s="119" t="s">
        <v>1209</v>
      </c>
    </row>
    <row r="147" customFormat="false" ht="40.5" hidden="false" customHeight="false" outlineLevel="0" collapsed="false">
      <c r="A147" s="102" t="n">
        <v>139</v>
      </c>
      <c r="B147" s="108" t="s">
        <v>1210</v>
      </c>
      <c r="C147" s="109" t="s">
        <v>1211</v>
      </c>
      <c r="D147" s="109" t="s">
        <v>646</v>
      </c>
      <c r="E147" s="108" t="s">
        <v>1212</v>
      </c>
      <c r="F147" s="108" t="s">
        <v>1213</v>
      </c>
      <c r="G147" s="110" t="str">
        <f aca="false">TRIM(F147)</f>
        <v>Archivo de Trámite de la Administración Desconcentrada de Auditoría Fiscal de Sinaloa 1</v>
      </c>
      <c r="H147" s="106" t="s">
        <v>119</v>
      </c>
      <c r="I147" s="106"/>
      <c r="J147" s="106"/>
      <c r="K147" s="106"/>
      <c r="L147" s="106"/>
      <c r="N147" s="19" t="str">
        <f aca="false">CONCATENATE(C147,$M$9)</f>
        <v>500.51.00.00.00-T</v>
      </c>
      <c r="R147" s="119" t="s">
        <v>1214</v>
      </c>
    </row>
    <row r="148" customFormat="false" ht="40.5" hidden="false" customHeight="false" outlineLevel="0" collapsed="false">
      <c r="A148" s="102" t="n">
        <v>140</v>
      </c>
      <c r="B148" s="108" t="s">
        <v>1215</v>
      </c>
      <c r="C148" s="109" t="s">
        <v>1216</v>
      </c>
      <c r="D148" s="109" t="s">
        <v>657</v>
      </c>
      <c r="E148" s="108" t="s">
        <v>1217</v>
      </c>
      <c r="F148" s="108" t="s">
        <v>1215</v>
      </c>
      <c r="G148" s="110" t="str">
        <f aca="false">TRIM(F148)</f>
        <v>Archivo de Trámite de la Administración Desconcentrada de Auditoría Fiscal de Sinaloa 2</v>
      </c>
      <c r="H148" s="106" t="s">
        <v>119</v>
      </c>
      <c r="I148" s="106"/>
      <c r="J148" s="106"/>
      <c r="K148" s="106"/>
      <c r="L148" s="106"/>
      <c r="N148" s="19" t="str">
        <f aca="false">CONCATENATE(C148,$M$9)</f>
        <v>500.52.00.00.00-T</v>
      </c>
      <c r="R148" s="112" t="s">
        <v>1218</v>
      </c>
    </row>
    <row r="149" customFormat="false" ht="40.5" hidden="false" customHeight="false" outlineLevel="0" collapsed="false">
      <c r="A149" s="102" t="n">
        <v>141</v>
      </c>
      <c r="B149" s="108" t="s">
        <v>1219</v>
      </c>
      <c r="C149" s="109" t="s">
        <v>1220</v>
      </c>
      <c r="D149" s="109" t="s">
        <v>668</v>
      </c>
      <c r="E149" s="108" t="s">
        <v>1221</v>
      </c>
      <c r="F149" s="108" t="s">
        <v>1219</v>
      </c>
      <c r="G149" s="110" t="str">
        <f aca="false">TRIM(F149)</f>
        <v>Archivo de Trámite de la Administración Desconcentrada de Auditoría Fiscal de Sonora 1</v>
      </c>
      <c r="H149" s="106" t="s">
        <v>119</v>
      </c>
      <c r="I149" s="106"/>
      <c r="J149" s="106"/>
      <c r="K149" s="106"/>
      <c r="L149" s="106"/>
      <c r="N149" s="19" t="str">
        <f aca="false">CONCATENATE(C149,$M$9)</f>
        <v>500.54.00.00.00-T</v>
      </c>
      <c r="R149" s="119" t="s">
        <v>1222</v>
      </c>
    </row>
    <row r="150" customFormat="false" ht="40.5" hidden="false" customHeight="false" outlineLevel="0" collapsed="false">
      <c r="A150" s="102" t="n">
        <v>142</v>
      </c>
      <c r="B150" s="108" t="s">
        <v>1223</v>
      </c>
      <c r="C150" s="109" t="s">
        <v>1224</v>
      </c>
      <c r="D150" s="109" t="s">
        <v>679</v>
      </c>
      <c r="E150" s="108" t="s">
        <v>1225</v>
      </c>
      <c r="F150" s="108" t="s">
        <v>1223</v>
      </c>
      <c r="G150" s="110" t="str">
        <f aca="false">TRIM(F150)</f>
        <v>Archivo de Trámite de la Administración Desconcentrada de Auditoría Fiscal de Sonora 2</v>
      </c>
      <c r="H150" s="106" t="s">
        <v>119</v>
      </c>
      <c r="I150" s="106"/>
      <c r="J150" s="106"/>
      <c r="K150" s="106"/>
      <c r="L150" s="106"/>
      <c r="N150" s="19" t="str">
        <f aca="false">CONCATENATE(C150,$M$9)</f>
        <v>500.55.00.00.00-T</v>
      </c>
      <c r="R150" s="119" t="s">
        <v>1226</v>
      </c>
    </row>
    <row r="151" s="106" customFormat="true" ht="40.5" hidden="false" customHeight="false" outlineLevel="0" collapsed="false">
      <c r="A151" s="102" t="n">
        <v>143</v>
      </c>
      <c r="B151" s="108" t="s">
        <v>1227</v>
      </c>
      <c r="C151" s="109" t="s">
        <v>1228</v>
      </c>
      <c r="D151" s="109" t="s">
        <v>690</v>
      </c>
      <c r="E151" s="108" t="s">
        <v>1229</v>
      </c>
      <c r="F151" s="108" t="s">
        <v>1230</v>
      </c>
      <c r="G151" s="110" t="str">
        <f aca="false">TRIM(F151)</f>
        <v>Archivo de Trámite de la Administración Desconcentrada de Auditoría Fiscal de Sonora 3</v>
      </c>
      <c r="H151" s="106" t="s">
        <v>119</v>
      </c>
      <c r="N151" s="19" t="str">
        <f aca="false">CONCATENATE(C151,$M$9)</f>
        <v>500.56.00.00.00-T</v>
      </c>
      <c r="R151" s="119" t="s">
        <v>1231</v>
      </c>
    </row>
    <row r="152" customFormat="false" ht="40.5" hidden="false" customHeight="false" outlineLevel="0" collapsed="false">
      <c r="A152" s="102" t="n">
        <v>144</v>
      </c>
      <c r="B152" s="108" t="s">
        <v>1232</v>
      </c>
      <c r="C152" s="109" t="s">
        <v>1233</v>
      </c>
      <c r="D152" s="109" t="s">
        <v>701</v>
      </c>
      <c r="E152" s="108" t="s">
        <v>1234</v>
      </c>
      <c r="F152" s="108" t="s">
        <v>1232</v>
      </c>
      <c r="G152" s="110" t="str">
        <f aca="false">TRIM(F152)</f>
        <v>Archivo de Trámite de la Administración Desconcentrada de Auditoría Fiscal de Tabasco 1</v>
      </c>
      <c r="H152" s="106" t="s">
        <v>119</v>
      </c>
      <c r="I152" s="106"/>
      <c r="J152" s="106"/>
      <c r="K152" s="106"/>
      <c r="L152" s="106"/>
      <c r="N152" s="19" t="str">
        <f aca="false">CONCATENATE(C152,$M$9)</f>
        <v>500.57.00.00.00-T</v>
      </c>
      <c r="R152" s="120"/>
    </row>
    <row r="153" customFormat="false" ht="40.5" hidden="false" customHeight="false" outlineLevel="0" collapsed="false">
      <c r="A153" s="102" t="n">
        <v>145</v>
      </c>
      <c r="B153" s="108" t="s">
        <v>1235</v>
      </c>
      <c r="C153" s="109" t="s">
        <v>1236</v>
      </c>
      <c r="D153" s="109" t="s">
        <v>712</v>
      </c>
      <c r="E153" s="108" t="s">
        <v>1237</v>
      </c>
      <c r="F153" s="108" t="s">
        <v>1238</v>
      </c>
      <c r="G153" s="110" t="str">
        <f aca="false">TRIM(F153)</f>
        <v>Archivo de Trámite de la Administración Desconcentrada de Auditoría Fiscal de Tamaulipas 1</v>
      </c>
      <c r="H153" s="106" t="s">
        <v>119</v>
      </c>
      <c r="I153" s="106"/>
      <c r="J153" s="106"/>
      <c r="K153" s="106"/>
      <c r="L153" s="106"/>
      <c r="N153" s="19" t="str">
        <f aca="false">CONCATENATE(C153,$M$9)</f>
        <v>500.58.00.00.00-T</v>
      </c>
      <c r="R153" s="120"/>
    </row>
    <row r="154" customFormat="false" ht="40.5" hidden="false" customHeight="false" outlineLevel="0" collapsed="false">
      <c r="A154" s="102" t="n">
        <v>146</v>
      </c>
      <c r="B154" s="108" t="s">
        <v>1239</v>
      </c>
      <c r="C154" s="109" t="s">
        <v>1240</v>
      </c>
      <c r="D154" s="109" t="s">
        <v>723</v>
      </c>
      <c r="E154" s="108" t="s">
        <v>1241</v>
      </c>
      <c r="F154" s="108" t="s">
        <v>1242</v>
      </c>
      <c r="G154" s="110" t="str">
        <f aca="false">TRIM(F154)</f>
        <v>Archivo de Trámite de la Administración Desconcentrada de Auditoría Fiscal de Tamaulipas 3</v>
      </c>
      <c r="H154" s="106" t="s">
        <v>119</v>
      </c>
      <c r="I154" s="106"/>
      <c r="J154" s="106"/>
      <c r="K154" s="106"/>
      <c r="L154" s="106"/>
      <c r="N154" s="19" t="str">
        <f aca="false">CONCATENATE(C154,$M$9)</f>
        <v>500.60.00.00.00-T</v>
      </c>
      <c r="R154" s="120"/>
    </row>
    <row r="155" customFormat="false" ht="40.5" hidden="false" customHeight="false" outlineLevel="0" collapsed="false">
      <c r="A155" s="102" t="n">
        <v>147</v>
      </c>
      <c r="B155" s="108" t="s">
        <v>1243</v>
      </c>
      <c r="C155" s="109" t="s">
        <v>1244</v>
      </c>
      <c r="D155" s="109" t="s">
        <v>734</v>
      </c>
      <c r="E155" s="108" t="s">
        <v>1245</v>
      </c>
      <c r="F155" s="108" t="s">
        <v>1246</v>
      </c>
      <c r="G155" s="110" t="str">
        <f aca="false">TRIM(F155)</f>
        <v>Archivo de Trámite de la Administración Desconcentrada de Auditoría Fiscal de Tamaulipas 4</v>
      </c>
      <c r="H155" s="106" t="s">
        <v>119</v>
      </c>
      <c r="I155" s="106"/>
      <c r="J155" s="106"/>
      <c r="K155" s="106"/>
      <c r="L155" s="106"/>
      <c r="N155" s="19" t="str">
        <f aca="false">CONCATENATE(C155,$M$9)</f>
        <v>500.61.00.00.00-T</v>
      </c>
    </row>
    <row r="156" customFormat="false" ht="40.5" hidden="false" customHeight="false" outlineLevel="0" collapsed="false">
      <c r="A156" s="102" t="n">
        <v>148</v>
      </c>
      <c r="B156" s="108" t="s">
        <v>1247</v>
      </c>
      <c r="C156" s="109" t="s">
        <v>1248</v>
      </c>
      <c r="D156" s="109" t="s">
        <v>746</v>
      </c>
      <c r="E156" s="108" t="s">
        <v>1249</v>
      </c>
      <c r="F156" s="108" t="s">
        <v>1250</v>
      </c>
      <c r="G156" s="110" t="str">
        <f aca="false">TRIM(F156)</f>
        <v>Archivo de Trámite de la Administración Desconcentrada de Auditoría Fiscal de Tamaulipas 5</v>
      </c>
      <c r="H156" s="106" t="s">
        <v>119</v>
      </c>
      <c r="I156" s="106"/>
      <c r="J156" s="106"/>
      <c r="K156" s="106"/>
      <c r="L156" s="106"/>
      <c r="N156" s="19" t="str">
        <f aca="false">CONCATENATE(C156,$M$9)</f>
        <v>500.62.00.00.00-T</v>
      </c>
    </row>
    <row r="157" customFormat="false" ht="40.5" hidden="false" customHeight="false" outlineLevel="0" collapsed="false">
      <c r="A157" s="102" t="n">
        <v>149</v>
      </c>
      <c r="B157" s="108" t="s">
        <v>1251</v>
      </c>
      <c r="C157" s="109" t="s">
        <v>1252</v>
      </c>
      <c r="D157" s="109" t="s">
        <v>757</v>
      </c>
      <c r="E157" s="108" t="s">
        <v>1253</v>
      </c>
      <c r="F157" s="108" t="s">
        <v>1254</v>
      </c>
      <c r="G157" s="110" t="str">
        <f aca="false">TRIM(F157)</f>
        <v>Archivo de Trámite de la Administración Desconcentrada de Auditoría Fiscal de Tlaxcala 1</v>
      </c>
      <c r="H157" s="106" t="s">
        <v>119</v>
      </c>
      <c r="I157" s="106"/>
      <c r="J157" s="106"/>
      <c r="K157" s="106"/>
      <c r="L157" s="106"/>
      <c r="N157" s="19" t="str">
        <f aca="false">CONCATENATE(C157,$M$9)</f>
        <v>500.63.00.00.00-T</v>
      </c>
    </row>
    <row r="158" customFormat="false" ht="40.5" hidden="false" customHeight="false" outlineLevel="0" collapsed="false">
      <c r="A158" s="102" t="n">
        <v>150</v>
      </c>
      <c r="B158" s="108" t="s">
        <v>1255</v>
      </c>
      <c r="C158" s="109" t="s">
        <v>1256</v>
      </c>
      <c r="D158" s="109" t="s">
        <v>768</v>
      </c>
      <c r="E158" s="108" t="s">
        <v>1257</v>
      </c>
      <c r="F158" s="108" t="s">
        <v>1258</v>
      </c>
      <c r="G158" s="110" t="str">
        <f aca="false">TRIM(F158)</f>
        <v>Archivo de Trámite de la Administración Desconcentrada de Auditoría Fiscal de Veracruz 1</v>
      </c>
      <c r="H158" s="106" t="s">
        <v>119</v>
      </c>
      <c r="I158" s="106"/>
      <c r="J158" s="106"/>
      <c r="K158" s="106"/>
      <c r="L158" s="106"/>
      <c r="N158" s="19" t="str">
        <f aca="false">CONCATENATE(C158,$M$9)</f>
        <v>500.64.00.00.00-T</v>
      </c>
    </row>
    <row r="159" customFormat="false" ht="40.5" hidden="false" customHeight="false" outlineLevel="0" collapsed="false">
      <c r="A159" s="102" t="n">
        <v>151</v>
      </c>
      <c r="B159" s="108" t="s">
        <v>1259</v>
      </c>
      <c r="C159" s="109" t="s">
        <v>1260</v>
      </c>
      <c r="D159" s="109" t="s">
        <v>780</v>
      </c>
      <c r="E159" s="108" t="s">
        <v>1261</v>
      </c>
      <c r="F159" s="108" t="s">
        <v>1262</v>
      </c>
      <c r="G159" s="110" t="str">
        <f aca="false">TRIM(F159)</f>
        <v>Archivo de Trámite de la Administración Desconcentrada de Auditoría Fiscal de Veracruz 2</v>
      </c>
      <c r="H159" s="106" t="s">
        <v>119</v>
      </c>
      <c r="I159" s="106"/>
      <c r="J159" s="106"/>
      <c r="K159" s="106"/>
      <c r="L159" s="106"/>
      <c r="N159" s="19" t="str">
        <f aca="false">CONCATENATE(C159,$M$9)</f>
        <v>500.65.00.00.00-T</v>
      </c>
    </row>
    <row r="160" customFormat="false" ht="40.5" hidden="false" customHeight="false" outlineLevel="0" collapsed="false">
      <c r="A160" s="102" t="n">
        <v>152</v>
      </c>
      <c r="B160" s="108" t="s">
        <v>1263</v>
      </c>
      <c r="C160" s="109" t="s">
        <v>1264</v>
      </c>
      <c r="D160" s="109" t="s">
        <v>792</v>
      </c>
      <c r="E160" s="108" t="s">
        <v>1265</v>
      </c>
      <c r="F160" s="108" t="s">
        <v>1263</v>
      </c>
      <c r="G160" s="110" t="str">
        <f aca="false">TRIM(F160)</f>
        <v>Archivo de Trámite de la Administración Desconcentrada de Auditoría Fiscal de Veracruz 4</v>
      </c>
      <c r="H160" s="106" t="s">
        <v>119</v>
      </c>
      <c r="I160" s="106"/>
      <c r="J160" s="106"/>
      <c r="K160" s="106"/>
      <c r="L160" s="106"/>
      <c r="N160" s="19" t="str">
        <f aca="false">CONCATENATE(C160,$M$9)</f>
        <v>500.67.00.00.00-T</v>
      </c>
    </row>
    <row r="161" customFormat="false" ht="40.5" hidden="false" customHeight="false" outlineLevel="0" collapsed="false">
      <c r="A161" s="102" t="n">
        <v>153</v>
      </c>
      <c r="B161" s="108" t="s">
        <v>1266</v>
      </c>
      <c r="C161" s="109" t="s">
        <v>1267</v>
      </c>
      <c r="D161" s="109" t="s">
        <v>803</v>
      </c>
      <c r="E161" s="108" t="s">
        <v>1268</v>
      </c>
      <c r="F161" s="108" t="s">
        <v>1266</v>
      </c>
      <c r="G161" s="110" t="str">
        <f aca="false">TRIM(F161)</f>
        <v>Archivo de Trámite de la Administración Desconcentrada de Auditoría Fiscal de Yucatán 1</v>
      </c>
      <c r="H161" s="106" t="s">
        <v>119</v>
      </c>
      <c r="I161" s="106"/>
      <c r="J161" s="106"/>
      <c r="K161" s="106"/>
      <c r="L161" s="106"/>
      <c r="N161" s="19" t="str">
        <f aca="false">CONCATENATE(C161,$M$9)</f>
        <v>500.69.00.00.00-T</v>
      </c>
    </row>
    <row r="162" customFormat="false" ht="40.5" hidden="false" customHeight="false" outlineLevel="0" collapsed="false">
      <c r="A162" s="102" t="n">
        <v>154</v>
      </c>
      <c r="B162" s="108" t="s">
        <v>1269</v>
      </c>
      <c r="C162" s="109" t="s">
        <v>1270</v>
      </c>
      <c r="D162" s="109" t="s">
        <v>814</v>
      </c>
      <c r="E162" s="108" t="s">
        <v>1271</v>
      </c>
      <c r="F162" s="108" t="s">
        <v>1269</v>
      </c>
      <c r="G162" s="110" t="str">
        <f aca="false">TRIM(F162)</f>
        <v>Archivo de Trámite de la Administración Desconcentrada de Auditoría Fiscal de Zacatecas 1</v>
      </c>
      <c r="H162" s="106" t="s">
        <v>119</v>
      </c>
      <c r="I162" s="106"/>
      <c r="J162" s="106"/>
      <c r="K162" s="106"/>
      <c r="L162" s="106"/>
      <c r="N162" s="19" t="str">
        <f aca="false">CONCATENATE(C162,$M$9)</f>
        <v>500.70.00.00.00-T</v>
      </c>
    </row>
    <row r="163" customFormat="false" ht="40.5" hidden="false" customHeight="false" outlineLevel="0" collapsed="false">
      <c r="A163" s="102" t="n">
        <v>155</v>
      </c>
      <c r="B163" s="108" t="s">
        <v>1272</v>
      </c>
      <c r="C163" s="109" t="s">
        <v>1273</v>
      </c>
      <c r="D163" s="109" t="s">
        <v>825</v>
      </c>
      <c r="E163" s="108" t="s">
        <v>1274</v>
      </c>
      <c r="F163" s="108" t="s">
        <v>1275</v>
      </c>
      <c r="G163" s="110" t="str">
        <f aca="false">TRIM(F163)</f>
        <v>Archivo de Trámite de la Administración Desconcentrada de Auditoría Fiscal del Distrito Federal 1</v>
      </c>
      <c r="H163" s="106" t="s">
        <v>119</v>
      </c>
      <c r="I163" s="106"/>
      <c r="J163" s="106"/>
      <c r="K163" s="106"/>
      <c r="L163" s="106"/>
      <c r="N163" s="19" t="str">
        <f aca="false">CONCATENATE(C163,$M$9)</f>
        <v>500.71.00.00.00-T</v>
      </c>
    </row>
    <row r="164" customFormat="false" ht="40.5" hidden="false" customHeight="false" outlineLevel="0" collapsed="false">
      <c r="A164" s="102" t="n">
        <v>156</v>
      </c>
      <c r="B164" s="108" t="s">
        <v>1276</v>
      </c>
      <c r="C164" s="109" t="s">
        <v>1277</v>
      </c>
      <c r="D164" s="109" t="s">
        <v>835</v>
      </c>
      <c r="E164" s="108" t="s">
        <v>1278</v>
      </c>
      <c r="F164" s="108" t="s">
        <v>1276</v>
      </c>
      <c r="G164" s="110" t="str">
        <f aca="false">TRIM(F164)</f>
        <v>Archivo de Trámite de la Administración Desconcentrada de Auditoría Fiscal del Distrito Federal 2</v>
      </c>
      <c r="H164" s="106" t="s">
        <v>119</v>
      </c>
      <c r="I164" s="106"/>
      <c r="J164" s="106"/>
      <c r="K164" s="106"/>
      <c r="L164" s="106"/>
      <c r="N164" s="19" t="str">
        <f aca="false">CONCATENATE(C164,$M$9)</f>
        <v>500.72.00.00.00-T</v>
      </c>
    </row>
    <row r="165" customFormat="false" ht="40.5" hidden="false" customHeight="false" outlineLevel="0" collapsed="false">
      <c r="A165" s="102" t="n">
        <v>157</v>
      </c>
      <c r="B165" s="108" t="s">
        <v>1279</v>
      </c>
      <c r="C165" s="109" t="s">
        <v>1280</v>
      </c>
      <c r="D165" s="109" t="s">
        <v>844</v>
      </c>
      <c r="E165" s="108" t="s">
        <v>1281</v>
      </c>
      <c r="F165" s="108" t="s">
        <v>1282</v>
      </c>
      <c r="G165" s="110" t="str">
        <f aca="false">TRIM(F165)</f>
        <v>Archivo de Trámite de la Administración Desconcentrada de Auditoría Fiscal del Distrito Federal 3</v>
      </c>
      <c r="H165" s="106" t="s">
        <v>119</v>
      </c>
      <c r="I165" s="106"/>
      <c r="J165" s="106"/>
      <c r="K165" s="106"/>
      <c r="L165" s="106"/>
      <c r="N165" s="19" t="str">
        <f aca="false">CONCATENATE(C165,$M$9)</f>
        <v>500.73.00.00.00-T</v>
      </c>
    </row>
    <row r="166" customFormat="false" ht="40.5" hidden="false" customHeight="false" outlineLevel="0" collapsed="false">
      <c r="A166" s="102" t="n">
        <v>158</v>
      </c>
      <c r="B166" s="108" t="s">
        <v>1283</v>
      </c>
      <c r="C166" s="109" t="s">
        <v>1284</v>
      </c>
      <c r="D166" s="109" t="s">
        <v>852</v>
      </c>
      <c r="E166" s="108" t="s">
        <v>1285</v>
      </c>
      <c r="F166" s="108" t="s">
        <v>1286</v>
      </c>
      <c r="G166" s="110" t="str">
        <f aca="false">TRIM(F166)</f>
        <v>Archivo de Trámite de la Administración Desconcentrada de Auditoría Fiscal del Distrito Federal 4</v>
      </c>
      <c r="H166" s="106" t="s">
        <v>9</v>
      </c>
      <c r="I166" s="106"/>
      <c r="J166" s="106"/>
      <c r="K166" s="106"/>
      <c r="L166" s="106"/>
      <c r="N166" s="19" t="str">
        <f aca="false">CONCATENATE(C166,$M$9)</f>
        <v>500.74.00.00.00-T</v>
      </c>
    </row>
    <row r="167" customFormat="false" ht="26.25" hidden="false" customHeight="true" outlineLevel="0" collapsed="false">
      <c r="A167" s="102"/>
      <c r="B167" s="108" t="s">
        <v>1287</v>
      </c>
      <c r="C167" s="109" t="s">
        <v>1288</v>
      </c>
      <c r="D167" s="109" t="s">
        <v>860</v>
      </c>
      <c r="E167" s="108" t="s">
        <v>1289</v>
      </c>
      <c r="F167" s="108" t="s">
        <v>1287</v>
      </c>
      <c r="G167" s="110" t="str">
        <f aca="false">TRIM(F167)</f>
        <v>Archivo de Trámite de la Administración Central de Asuntos Jurídicos de Actividades Vulnerables</v>
      </c>
      <c r="H167" s="106" t="s">
        <v>120</v>
      </c>
      <c r="I167" s="106"/>
      <c r="J167" s="106"/>
      <c r="K167" s="106"/>
      <c r="L167" s="106"/>
      <c r="N167" s="19" t="str">
        <f aca="false">CONCATENATE(C167,$M$9)</f>
        <v>500.75.00.00.00-T</v>
      </c>
    </row>
    <row r="168" customFormat="false" ht="40.5" hidden="false" customHeight="false" outlineLevel="0" collapsed="false">
      <c r="A168" s="102" t="n">
        <v>159</v>
      </c>
      <c r="B168" s="108" t="s">
        <v>1290</v>
      </c>
      <c r="C168" s="109" t="s">
        <v>1291</v>
      </c>
      <c r="D168" s="109" t="s">
        <v>132</v>
      </c>
      <c r="E168" s="108" t="s">
        <v>1292</v>
      </c>
      <c r="F168" s="108" t="s">
        <v>1293</v>
      </c>
      <c r="G168" s="110" t="str">
        <f aca="false">TRIM(F168)</f>
        <v>Archivo de Trámite de la Administración General de Comunicaciones y Tecnologías de la Información</v>
      </c>
      <c r="H168" s="106" t="s">
        <v>9</v>
      </c>
      <c r="I168" s="106"/>
      <c r="J168" s="106"/>
      <c r="K168" s="106"/>
      <c r="L168" s="106"/>
      <c r="N168" s="19" t="str">
        <f aca="false">CONCATENATE(C168,$M$9)</f>
        <v>102.00.00.00.00-T</v>
      </c>
    </row>
    <row r="169" customFormat="false" ht="27" hidden="false" customHeight="false" outlineLevel="0" collapsed="false">
      <c r="A169" s="102" t="n">
        <v>160</v>
      </c>
      <c r="B169" s="108" t="s">
        <v>1294</v>
      </c>
      <c r="C169" s="109" t="s">
        <v>1295</v>
      </c>
      <c r="D169" s="109" t="s">
        <v>150</v>
      </c>
      <c r="E169" s="108" t="s">
        <v>1296</v>
      </c>
      <c r="F169" s="108" t="s">
        <v>1294</v>
      </c>
      <c r="G169" s="110" t="str">
        <f aca="false">TRIM(F169)</f>
        <v>Archivo de Trámite de la Administración de Proyectos y Mejora Contínua</v>
      </c>
      <c r="H169" s="106" t="s">
        <v>9</v>
      </c>
      <c r="I169" s="106"/>
      <c r="J169" s="106"/>
      <c r="K169" s="106"/>
      <c r="L169" s="106"/>
      <c r="N169" s="19" t="str">
        <f aca="false">CONCATENATE(C169,$M$9)</f>
        <v>102.01.01.00.00-T</v>
      </c>
    </row>
    <row r="170" customFormat="false" ht="27" hidden="false" customHeight="false" outlineLevel="0" collapsed="false">
      <c r="A170" s="102" t="n">
        <v>161</v>
      </c>
      <c r="B170" s="108" t="s">
        <v>1297</v>
      </c>
      <c r="C170" s="109" t="s">
        <v>1298</v>
      </c>
      <c r="D170" s="109" t="s">
        <v>164</v>
      </c>
      <c r="E170" s="108" t="s">
        <v>1299</v>
      </c>
      <c r="F170" s="108" t="s">
        <v>1297</v>
      </c>
      <c r="G170" s="110" t="str">
        <f aca="false">TRIM(F170)</f>
        <v>Archivo de Trámite de la Administración de Planeación Informática API</v>
      </c>
      <c r="H170" s="106" t="s">
        <v>9</v>
      </c>
      <c r="I170" s="106"/>
      <c r="J170" s="106"/>
      <c r="K170" s="106"/>
      <c r="L170" s="106"/>
      <c r="N170" s="19" t="str">
        <f aca="false">CONCATENATE(C170,$M$9)</f>
        <v>102.01.02.00.00-T</v>
      </c>
    </row>
    <row r="171" customFormat="false" ht="27" hidden="false" customHeight="false" outlineLevel="0" collapsed="false">
      <c r="A171" s="102" t="n">
        <v>162</v>
      </c>
      <c r="B171" s="108" t="s">
        <v>1300</v>
      </c>
      <c r="C171" s="109" t="s">
        <v>1301</v>
      </c>
      <c r="D171" s="109" t="s">
        <v>178</v>
      </c>
      <c r="E171" s="108" t="s">
        <v>1302</v>
      </c>
      <c r="F171" s="108" t="s">
        <v>1300</v>
      </c>
      <c r="G171" s="110" t="str">
        <f aca="false">TRIM(F171)</f>
        <v>Archivo de Trámite de la Administración de Coordinación de Servicios Tecnológicos</v>
      </c>
      <c r="H171" s="106" t="s">
        <v>9</v>
      </c>
      <c r="I171" s="106"/>
      <c r="J171" s="106"/>
      <c r="K171" s="106"/>
      <c r="L171" s="106"/>
      <c r="N171" s="19" t="str">
        <f aca="false">CONCATENATE(C171,$M$9)</f>
        <v>102.01.03.00.00-T</v>
      </c>
    </row>
    <row r="172" customFormat="false" ht="40.5" hidden="false" customHeight="false" outlineLevel="0" collapsed="false">
      <c r="A172" s="102" t="n">
        <v>163</v>
      </c>
      <c r="B172" s="108" t="s">
        <v>1303</v>
      </c>
      <c r="C172" s="109" t="s">
        <v>1304</v>
      </c>
      <c r="D172" s="109" t="s">
        <v>192</v>
      </c>
      <c r="E172" s="108" t="s">
        <v>1305</v>
      </c>
      <c r="F172" s="108" t="s">
        <v>1303</v>
      </c>
      <c r="G172" s="110" t="str">
        <f aca="false">TRIM(F172)</f>
        <v>Archivo de Trámite de la Administración de Planeación Estratégica y Evaluación de Gestión</v>
      </c>
      <c r="H172" s="106" t="s">
        <v>9</v>
      </c>
      <c r="I172" s="106"/>
      <c r="J172" s="106"/>
      <c r="K172" s="106"/>
      <c r="L172" s="106"/>
      <c r="N172" s="19" t="str">
        <f aca="false">CONCATENATE(C172,$M$9)</f>
        <v>102.01.04.00.00-T</v>
      </c>
    </row>
    <row r="173" customFormat="false" ht="40.5" hidden="false" customHeight="false" outlineLevel="0" collapsed="false">
      <c r="A173" s="102" t="n">
        <v>164</v>
      </c>
      <c r="B173" s="121" t="s">
        <v>1306</v>
      </c>
      <c r="C173" s="109" t="s">
        <v>1307</v>
      </c>
      <c r="D173" s="109" t="s">
        <v>206</v>
      </c>
      <c r="E173" s="108" t="s">
        <v>1308</v>
      </c>
      <c r="F173" s="108" t="s">
        <v>1306</v>
      </c>
      <c r="G173" s="110" t="str">
        <f aca="false">TRIM(F173)</f>
        <v>Archivo de Trámite de la Administración de Proyectos en Comunicaciones y Tecnologías de la Información 1</v>
      </c>
      <c r="H173" s="106" t="s">
        <v>9</v>
      </c>
      <c r="I173" s="106"/>
      <c r="J173" s="106"/>
      <c r="K173" s="106"/>
      <c r="L173" s="106"/>
      <c r="N173" s="19" t="str">
        <f aca="false">CONCATENATE(C173,$M$9)</f>
        <v>102.01.05.00.00-T</v>
      </c>
    </row>
    <row r="174" customFormat="false" ht="40.5" hidden="false" customHeight="false" outlineLevel="0" collapsed="false">
      <c r="A174" s="102" t="n">
        <v>165</v>
      </c>
      <c r="B174" s="108" t="s">
        <v>1309</v>
      </c>
      <c r="C174" s="109" t="s">
        <v>1310</v>
      </c>
      <c r="D174" s="109" t="s">
        <v>220</v>
      </c>
      <c r="E174" s="108" t="s">
        <v>1311</v>
      </c>
      <c r="F174" s="108" t="s">
        <v>1309</v>
      </c>
      <c r="G174" s="110" t="str">
        <f aca="false">TRIM(F174)</f>
        <v>Archivo de Trámite de la Administración de Proyectos en Comunicaciones y Tecnologías de la Información 3</v>
      </c>
      <c r="H174" s="106" t="s">
        <v>9</v>
      </c>
      <c r="I174" s="106"/>
      <c r="J174" s="106"/>
      <c r="K174" s="106"/>
      <c r="L174" s="106"/>
      <c r="N174" s="19" t="str">
        <f aca="false">CONCATENATE(C174,$M$9)</f>
        <v>102.01.06.00.00-T</v>
      </c>
    </row>
    <row r="175" customFormat="false" ht="40.5" hidden="false" customHeight="false" outlineLevel="0" collapsed="false">
      <c r="A175" s="102" t="n">
        <v>166</v>
      </c>
      <c r="B175" s="121" t="s">
        <v>1312</v>
      </c>
      <c r="C175" s="109" t="s">
        <v>1313</v>
      </c>
      <c r="D175" s="109" t="s">
        <v>233</v>
      </c>
      <c r="E175" s="108" t="s">
        <v>1314</v>
      </c>
      <c r="F175" s="108" t="s">
        <v>1312</v>
      </c>
      <c r="G175" s="110" t="str">
        <f aca="false">TRIM(F175)</f>
        <v>Archivo de Trámite de la Administración de Proyectos en Comunicaciones y Tecnologías de la Información</v>
      </c>
      <c r="H175" s="106" t="s">
        <v>9</v>
      </c>
      <c r="I175" s="106"/>
      <c r="J175" s="106"/>
      <c r="K175" s="106"/>
      <c r="L175" s="106"/>
      <c r="N175" s="19" t="str">
        <f aca="false">CONCATENATE(C175,$M$9)</f>
        <v>102.01.09.00.00-T</v>
      </c>
    </row>
    <row r="176" customFormat="false" ht="40.5" hidden="false" customHeight="false" outlineLevel="0" collapsed="false">
      <c r="A176" s="102" t="n">
        <v>167</v>
      </c>
      <c r="B176" s="108" t="s">
        <v>1315</v>
      </c>
      <c r="C176" s="109" t="s">
        <v>1316</v>
      </c>
      <c r="D176" s="109" t="s">
        <v>246</v>
      </c>
      <c r="E176" s="108" t="s">
        <v>1317</v>
      </c>
      <c r="F176" s="108" t="s">
        <v>1315</v>
      </c>
      <c r="G176" s="110" t="str">
        <f aca="false">TRIM(F176)</f>
        <v>Archivo de Trámite de la Administración Central de Operación y Servicios Tecnológicos</v>
      </c>
      <c r="H176" s="106" t="s">
        <v>9</v>
      </c>
      <c r="I176" s="106"/>
      <c r="J176" s="106"/>
      <c r="K176" s="106"/>
      <c r="L176" s="106"/>
      <c r="N176" s="19" t="str">
        <f aca="false">CONCATENATE(C176,$M$9)</f>
        <v>102.02.00.00.00-T</v>
      </c>
    </row>
    <row r="177" customFormat="false" ht="27" hidden="false" customHeight="false" outlineLevel="0" collapsed="false">
      <c r="A177" s="102" t="n">
        <v>168</v>
      </c>
      <c r="B177" s="108" t="s">
        <v>1318</v>
      </c>
      <c r="C177" s="109" t="s">
        <v>1319</v>
      </c>
      <c r="D177" s="109" t="s">
        <v>259</v>
      </c>
      <c r="E177" s="108" t="s">
        <v>1320</v>
      </c>
      <c r="F177" s="108" t="s">
        <v>1321</v>
      </c>
      <c r="G177" s="110" t="str">
        <f aca="false">TRIM(F177)</f>
        <v>Archivo de Trámite de la Administración de Infraestructura Externa I</v>
      </c>
      <c r="H177" s="106" t="s">
        <v>9</v>
      </c>
      <c r="I177" s="106"/>
      <c r="J177" s="106"/>
      <c r="K177" s="106"/>
      <c r="L177" s="106"/>
      <c r="N177" s="19" t="str">
        <f aca="false">CONCATENATE(C177,$M$9)</f>
        <v>102.02.01.00.00-T</v>
      </c>
    </row>
    <row r="178" customFormat="false" ht="27" hidden="false" customHeight="false" outlineLevel="0" collapsed="false">
      <c r="A178" s="102" t="n">
        <v>169</v>
      </c>
      <c r="B178" s="108" t="s">
        <v>1322</v>
      </c>
      <c r="C178" s="109" t="s">
        <v>1323</v>
      </c>
      <c r="D178" s="109" t="s">
        <v>272</v>
      </c>
      <c r="E178" s="108" t="s">
        <v>1324</v>
      </c>
      <c r="F178" s="108" t="s">
        <v>1322</v>
      </c>
      <c r="G178" s="110" t="str">
        <f aca="false">TRIM(F178)</f>
        <v>Archivo de Trámite de la Administración de Infraestrucura Interna 1</v>
      </c>
      <c r="H178" s="106" t="s">
        <v>9</v>
      </c>
      <c r="I178" s="106"/>
      <c r="J178" s="106"/>
      <c r="K178" s="106"/>
      <c r="L178" s="106"/>
      <c r="N178" s="19" t="str">
        <f aca="false">CONCATENATE(C178,$M$9)</f>
        <v>102.02.02.00.00-T</v>
      </c>
    </row>
    <row r="179" customFormat="false" ht="27" hidden="false" customHeight="false" outlineLevel="0" collapsed="false">
      <c r="A179" s="102" t="n">
        <v>170</v>
      </c>
      <c r="B179" s="108" t="s">
        <v>1325</v>
      </c>
      <c r="C179" s="109" t="s">
        <v>1326</v>
      </c>
      <c r="D179" s="109" t="s">
        <v>284</v>
      </c>
      <c r="E179" s="108" t="s">
        <v>1327</v>
      </c>
      <c r="F179" s="108" t="s">
        <v>1325</v>
      </c>
      <c r="G179" s="110" t="str">
        <f aca="false">TRIM(F179)</f>
        <v>Archivo de Trámite de la Administración de Infraestructura Externa 2</v>
      </c>
      <c r="H179" s="106" t="s">
        <v>9</v>
      </c>
      <c r="I179" s="106"/>
      <c r="J179" s="106"/>
      <c r="K179" s="106"/>
      <c r="L179" s="106"/>
      <c r="N179" s="19" t="str">
        <f aca="false">CONCATENATE(C179,$M$9)</f>
        <v>102.02.02.06.00-T</v>
      </c>
    </row>
    <row r="180" customFormat="false" ht="27" hidden="false" customHeight="false" outlineLevel="0" collapsed="false">
      <c r="A180" s="102" t="n">
        <v>171</v>
      </c>
      <c r="B180" s="108" t="s">
        <v>1328</v>
      </c>
      <c r="C180" s="109" t="s">
        <v>1329</v>
      </c>
      <c r="D180" s="109" t="s">
        <v>297</v>
      </c>
      <c r="E180" s="108" t="s">
        <v>1330</v>
      </c>
      <c r="F180" s="108" t="s">
        <v>1328</v>
      </c>
      <c r="G180" s="110" t="str">
        <f aca="false">TRIM(F180)</f>
        <v>Archivo de Trámite de la Administración de Infraestrucura Interna 2</v>
      </c>
      <c r="H180" s="106" t="s">
        <v>9</v>
      </c>
      <c r="I180" s="106"/>
      <c r="J180" s="106"/>
      <c r="K180" s="106"/>
      <c r="L180" s="106"/>
      <c r="N180" s="19" t="str">
        <f aca="false">CONCATENATE(C180,$M$9)</f>
        <v>102.02.03.00.00-T</v>
      </c>
    </row>
    <row r="181" customFormat="false" ht="40.5" hidden="false" customHeight="false" outlineLevel="0" collapsed="false">
      <c r="A181" s="102" t="n">
        <v>172</v>
      </c>
      <c r="B181" s="108" t="s">
        <v>1331</v>
      </c>
      <c r="C181" s="109" t="s">
        <v>1332</v>
      </c>
      <c r="D181" s="109" t="s">
        <v>321</v>
      </c>
      <c r="E181" s="108" t="s">
        <v>1333</v>
      </c>
      <c r="F181" s="108" t="s">
        <v>1331</v>
      </c>
      <c r="G181" s="110" t="str">
        <f aca="false">TRIM(F181)</f>
        <v>Archivo de Trámite de la Administración de Apoyo Desconcentrado 2 de Comunicación y Tecnologías de la Información</v>
      </c>
      <c r="H181" s="106" t="s">
        <v>9</v>
      </c>
      <c r="I181" s="106"/>
      <c r="J181" s="106"/>
      <c r="K181" s="106"/>
      <c r="L181" s="106"/>
      <c r="N181" s="19" t="str">
        <f aca="false">CONCATENATE(C181,$M$9)</f>
        <v>102.02.07.00.00-T</v>
      </c>
    </row>
    <row r="182" customFormat="false" ht="67.5" hidden="false" customHeight="false" outlineLevel="0" collapsed="false">
      <c r="A182" s="102" t="n">
        <v>173</v>
      </c>
      <c r="B182" s="108" t="s">
        <v>1334</v>
      </c>
      <c r="C182" s="109" t="s">
        <v>1335</v>
      </c>
      <c r="D182" s="109" t="s">
        <v>332</v>
      </c>
      <c r="E182" s="108" t="s">
        <v>1336</v>
      </c>
      <c r="F182" s="108" t="s">
        <v>1334</v>
      </c>
      <c r="G182" s="110" t="str">
        <f aca="false">TRIM(F182)</f>
        <v>Archivo de Trámite de la Subadministración de Apoyo Desconcentrado de comunicaciones y Tecnologías de la Información de la Aduana del Aeropuerto Internacional de la Ciudad de México AICM</v>
      </c>
      <c r="H182" s="106" t="s">
        <v>9</v>
      </c>
      <c r="I182" s="106"/>
      <c r="J182" s="106"/>
      <c r="K182" s="106"/>
      <c r="L182" s="106"/>
      <c r="N182" s="19" t="str">
        <f aca="false">CONCATENATE(C182,$M$9)</f>
        <v>102.02.07.04.00-T</v>
      </c>
    </row>
    <row r="183" customFormat="false" ht="54" hidden="false" customHeight="false" outlineLevel="0" collapsed="false">
      <c r="A183" s="102" t="n">
        <v>174</v>
      </c>
      <c r="B183" s="108" t="s">
        <v>1337</v>
      </c>
      <c r="C183" s="109" t="s">
        <v>1338</v>
      </c>
      <c r="D183" s="109" t="s">
        <v>343</v>
      </c>
      <c r="E183" s="108" t="s">
        <v>1339</v>
      </c>
      <c r="F183" s="108" t="s">
        <v>1337</v>
      </c>
      <c r="G183" s="110" t="str">
        <f aca="false">TRIM(F183)</f>
        <v>Archivo de Trámite de la Subadministración de Apoyo Desconcentrado de Comunicaciones y Tecnologías de la Información de la Aduana de Acapulco</v>
      </c>
      <c r="H183" s="106" t="s">
        <v>9</v>
      </c>
      <c r="I183" s="106"/>
      <c r="J183" s="106"/>
      <c r="K183" s="106"/>
      <c r="L183" s="106"/>
      <c r="N183" s="19" t="str">
        <f aca="false">CONCATENATE(C183,$M$9)</f>
        <v>102.02.07.05.00-T</v>
      </c>
    </row>
    <row r="184" customFormat="false" ht="54" hidden="false" customHeight="false" outlineLevel="0" collapsed="false">
      <c r="A184" s="102" t="n">
        <v>175</v>
      </c>
      <c r="B184" s="108" t="s">
        <v>1340</v>
      </c>
      <c r="C184" s="109" t="s">
        <v>1341</v>
      </c>
      <c r="D184" s="109" t="s">
        <v>355</v>
      </c>
      <c r="E184" s="108" t="s">
        <v>1342</v>
      </c>
      <c r="F184" s="108" t="s">
        <v>1340</v>
      </c>
      <c r="G184" s="110" t="str">
        <f aca="false">TRIM(F184)</f>
        <v>Archivo de Trámite de la Subadministración de Apoyo Desconcentrado de Comunicaciones y Tecnologías de la Información de la Aduana de Agua Prieta</v>
      </c>
      <c r="H184" s="106" t="s">
        <v>9</v>
      </c>
      <c r="I184" s="106"/>
      <c r="J184" s="106"/>
      <c r="K184" s="106"/>
      <c r="L184" s="106"/>
      <c r="N184" s="19" t="str">
        <f aca="false">CONCATENATE(C184,$M$9)</f>
        <v>102.02.07.06.00-T</v>
      </c>
    </row>
    <row r="185" customFormat="false" ht="54" hidden="false" customHeight="false" outlineLevel="0" collapsed="false">
      <c r="A185" s="102" t="n">
        <v>176</v>
      </c>
      <c r="B185" s="114" t="s">
        <v>1343</v>
      </c>
      <c r="C185" s="115" t="s">
        <v>1344</v>
      </c>
      <c r="D185" s="115" t="s">
        <v>366</v>
      </c>
      <c r="E185" s="114" t="s">
        <v>1345</v>
      </c>
      <c r="F185" s="114" t="s">
        <v>1343</v>
      </c>
      <c r="G185" s="110" t="str">
        <f aca="false">TRIM(F185)</f>
        <v>Archivo de Trámite de la Subadministración de Apoyo Desconcentrado de Comunicaciones y Tecnologías de la Información de la Aduana de Aguascalientes</v>
      </c>
      <c r="H185" s="106" t="s">
        <v>9</v>
      </c>
      <c r="I185" s="106"/>
      <c r="J185" s="106"/>
      <c r="K185" s="106"/>
      <c r="L185" s="106"/>
      <c r="N185" s="19" t="str">
        <f aca="false">CONCATENATE(C185,$M$9)</f>
        <v>102.02.07.07.00-T</v>
      </c>
    </row>
    <row r="186" customFormat="false" ht="54" hidden="false" customHeight="false" outlineLevel="0" collapsed="false">
      <c r="A186" s="102" t="n">
        <v>177</v>
      </c>
      <c r="B186" s="108" t="s">
        <v>1346</v>
      </c>
      <c r="C186" s="109" t="s">
        <v>1347</v>
      </c>
      <c r="D186" s="109" t="s">
        <v>377</v>
      </c>
      <c r="E186" s="108" t="s">
        <v>1348</v>
      </c>
      <c r="F186" s="108" t="s">
        <v>1346</v>
      </c>
      <c r="G186" s="110" t="str">
        <f aca="false">TRIM(F186)</f>
        <v>Archivo de Trámite de la Subadministración de Apoyo Desconcentrado de Comunicaciones y Tecnologías de la Información de la Aduana de Altamira</v>
      </c>
      <c r="H186" s="106" t="s">
        <v>9</v>
      </c>
      <c r="I186" s="106"/>
      <c r="J186" s="106"/>
      <c r="K186" s="106"/>
      <c r="L186" s="106"/>
      <c r="N186" s="19" t="str">
        <f aca="false">CONCATENATE(C186,$M$9)</f>
        <v>102.02.07.08.00-T</v>
      </c>
    </row>
    <row r="187" customFormat="false" ht="54" hidden="false" customHeight="false" outlineLevel="0" collapsed="false">
      <c r="A187" s="102" t="n">
        <v>178</v>
      </c>
      <c r="B187" s="108" t="s">
        <v>1349</v>
      </c>
      <c r="C187" s="109" t="s">
        <v>1350</v>
      </c>
      <c r="D187" s="109" t="s">
        <v>388</v>
      </c>
      <c r="E187" s="108" t="s">
        <v>1351</v>
      </c>
      <c r="F187" s="108" t="s">
        <v>1349</v>
      </c>
      <c r="G187" s="110" t="str">
        <f aca="false">TRIM(F187)</f>
        <v>Archivo de Trámite de la Subadministración de Apoyo Desconcentrado de Comunicaciones y Tecnologías de la Información de la Aduana de Cancún</v>
      </c>
      <c r="H187" s="106" t="s">
        <v>9</v>
      </c>
      <c r="I187" s="106"/>
      <c r="J187" s="106"/>
      <c r="K187" s="106"/>
      <c r="L187" s="106"/>
      <c r="N187" s="19" t="str">
        <f aca="false">CONCATENATE(C187,$M$9)</f>
        <v>102.02.07.09.00-T</v>
      </c>
    </row>
    <row r="188" customFormat="false" ht="54" hidden="false" customHeight="false" outlineLevel="0" collapsed="false">
      <c r="A188" s="102" t="n">
        <v>179</v>
      </c>
      <c r="B188" s="108" t="s">
        <v>1352</v>
      </c>
      <c r="C188" s="109" t="s">
        <v>1353</v>
      </c>
      <c r="D188" s="109" t="s">
        <v>399</v>
      </c>
      <c r="E188" s="108" t="s">
        <v>1354</v>
      </c>
      <c r="F188" s="108" t="s">
        <v>1352</v>
      </c>
      <c r="G188" s="110" t="str">
        <f aca="false">TRIM(F188)</f>
        <v>Archivo de Trámite de la Subadministración de Apoyo Desconcentrado de Comunicaciones y Tecnologías de la Información de la Aduana de Ciudad Acuña</v>
      </c>
      <c r="H188" s="106" t="s">
        <v>9</v>
      </c>
      <c r="I188" s="106"/>
      <c r="J188" s="106"/>
      <c r="K188" s="106"/>
      <c r="L188" s="106"/>
      <c r="N188" s="19" t="str">
        <f aca="false">CONCATENATE(C188,$M$9)</f>
        <v>102.02.07.10.00-T</v>
      </c>
    </row>
    <row r="189" customFormat="false" ht="67.5" hidden="false" customHeight="false" outlineLevel="0" collapsed="false">
      <c r="A189" s="102" t="n">
        <v>180</v>
      </c>
      <c r="B189" s="108" t="s">
        <v>1355</v>
      </c>
      <c r="C189" s="109" t="s">
        <v>1356</v>
      </c>
      <c r="D189" s="109" t="s">
        <v>410</v>
      </c>
      <c r="E189" s="108" t="s">
        <v>1357</v>
      </c>
      <c r="F189" s="108" t="s">
        <v>1355</v>
      </c>
      <c r="G189" s="110" t="str">
        <f aca="false">TRIM(F189)</f>
        <v>Archivo de Trámite de la Subadministración de Apoyo Desconcentrado de Comunicaciones y Tecnologías de la Información de San Luis Potosí 1 San Luis Potosí</v>
      </c>
      <c r="H189" s="106" t="s">
        <v>9</v>
      </c>
      <c r="I189" s="106"/>
      <c r="J189" s="106"/>
      <c r="K189" s="106"/>
      <c r="L189" s="106"/>
      <c r="N189" s="19" t="str">
        <f aca="false">CONCATENATE(C189,$M$9)</f>
        <v>102.02.07.100.00-T</v>
      </c>
    </row>
    <row r="190" customFormat="false" ht="54" hidden="false" customHeight="false" outlineLevel="0" collapsed="false">
      <c r="A190" s="102" t="n">
        <v>181</v>
      </c>
      <c r="B190" s="108" t="s">
        <v>1358</v>
      </c>
      <c r="C190" s="109" t="s">
        <v>1359</v>
      </c>
      <c r="D190" s="109" t="s">
        <v>421</v>
      </c>
      <c r="E190" s="108" t="s">
        <v>1360</v>
      </c>
      <c r="F190" s="108" t="s">
        <v>1358</v>
      </c>
      <c r="G190" s="110" t="str">
        <f aca="false">TRIM(F190)</f>
        <v>Archivo de Trámite de la Subadministración de Apoyo Desconcentrado de Comunicaciones y Tecnologías de la Información de Sinaloa 1 Culiacán</v>
      </c>
      <c r="H190" s="106" t="s">
        <v>9</v>
      </c>
      <c r="I190" s="106"/>
      <c r="J190" s="106"/>
      <c r="K190" s="106"/>
      <c r="L190" s="106"/>
      <c r="N190" s="19" t="str">
        <f aca="false">CONCATENATE(C190,$M$9)</f>
        <v>102.02.07.101.00-T</v>
      </c>
    </row>
    <row r="191" customFormat="false" ht="54" hidden="false" customHeight="false" outlineLevel="0" collapsed="false">
      <c r="A191" s="102" t="n">
        <v>182</v>
      </c>
      <c r="B191" s="108" t="s">
        <v>1361</v>
      </c>
      <c r="C191" s="109" t="s">
        <v>1362</v>
      </c>
      <c r="D191" s="109" t="s">
        <v>432</v>
      </c>
      <c r="E191" s="108" t="s">
        <v>1363</v>
      </c>
      <c r="F191" s="108" t="s">
        <v>1361</v>
      </c>
      <c r="G191" s="110" t="str">
        <f aca="false">TRIM(F191)</f>
        <v>Archivo de Trámite de la Subadministración de Apoyo Desconcentrado de Comunicaciones y Tecnologías de la Información de Sinaloa 2 Mazatlán</v>
      </c>
      <c r="H191" s="106" t="s">
        <v>9</v>
      </c>
      <c r="I191" s="106"/>
      <c r="J191" s="106"/>
      <c r="K191" s="106"/>
      <c r="L191" s="106"/>
      <c r="N191" s="19" t="str">
        <f aca="false">CONCATENATE(C191,$M$9)</f>
        <v>102.02.07.102.00-T</v>
      </c>
    </row>
    <row r="192" customFormat="false" ht="54" hidden="false" customHeight="false" outlineLevel="0" collapsed="false">
      <c r="A192" s="102" t="n">
        <v>183</v>
      </c>
      <c r="B192" s="108" t="s">
        <v>1364</v>
      </c>
      <c r="C192" s="109" t="s">
        <v>1365</v>
      </c>
      <c r="D192" s="109" t="s">
        <v>443</v>
      </c>
      <c r="E192" s="108" t="s">
        <v>1366</v>
      </c>
      <c r="F192" s="108" t="s">
        <v>1364</v>
      </c>
      <c r="G192" s="110" t="str">
        <f aca="false">TRIM(F192)</f>
        <v>Archivo de Trámite de la Subadministración de Apoyo Desconcentrado de Comunicaciones y Tecnologías de la Información de Sonora 1 Hermosillo</v>
      </c>
      <c r="H192" s="106" t="s">
        <v>9</v>
      </c>
      <c r="I192" s="106"/>
      <c r="J192" s="106"/>
      <c r="K192" s="106"/>
      <c r="L192" s="106"/>
      <c r="N192" s="19" t="str">
        <f aca="false">CONCATENATE(C192,$M$9)</f>
        <v>102.02.07.104.00-T</v>
      </c>
    </row>
    <row r="193" customFormat="false" ht="54" hidden="false" customHeight="false" outlineLevel="0" collapsed="false">
      <c r="A193" s="102" t="n">
        <v>184</v>
      </c>
      <c r="B193" s="108" t="s">
        <v>1367</v>
      </c>
      <c r="C193" s="109" t="s">
        <v>1368</v>
      </c>
      <c r="D193" s="109" t="s">
        <v>454</v>
      </c>
      <c r="E193" s="108" t="s">
        <v>1369</v>
      </c>
      <c r="F193" s="108" t="s">
        <v>1367</v>
      </c>
      <c r="G193" s="110" t="str">
        <f aca="false">TRIM(F193)</f>
        <v>Archivo de Trámite de la Subadministración de Apoyo Desconcentrado de Comunicaciones y Tecnologías de la Información de Sonora 2 Cd. Obregón</v>
      </c>
      <c r="H193" s="106" t="s">
        <v>9</v>
      </c>
      <c r="I193" s="106"/>
      <c r="J193" s="106"/>
      <c r="K193" s="106"/>
      <c r="L193" s="106"/>
      <c r="N193" s="19" t="str">
        <f aca="false">CONCATENATE(C193,$M$9)</f>
        <v>102.02.07.105.00-T</v>
      </c>
    </row>
    <row r="194" customFormat="false" ht="54" hidden="false" customHeight="false" outlineLevel="0" collapsed="false">
      <c r="A194" s="102" t="n">
        <v>185</v>
      </c>
      <c r="B194" s="108" t="s">
        <v>1370</v>
      </c>
      <c r="C194" s="109" t="s">
        <v>1371</v>
      </c>
      <c r="D194" s="109" t="s">
        <v>465</v>
      </c>
      <c r="E194" s="108" t="s">
        <v>1372</v>
      </c>
      <c r="F194" s="108" t="s">
        <v>1370</v>
      </c>
      <c r="G194" s="110" t="str">
        <f aca="false">TRIM(F194)</f>
        <v>Archivo de Trámite de la Subadministración de Apoyo Desconcentrado de Comunicaciones y Tecnologías de la Información de Sonora 3 Nogales</v>
      </c>
      <c r="H194" s="106" t="s">
        <v>9</v>
      </c>
      <c r="I194" s="106"/>
      <c r="J194" s="106"/>
      <c r="K194" s="106"/>
      <c r="L194" s="106"/>
      <c r="N194" s="19" t="str">
        <f aca="false">CONCATENATE(C194,$M$9)</f>
        <v>102.02.07.106.00-T</v>
      </c>
    </row>
    <row r="195" customFormat="false" ht="54" hidden="false" customHeight="false" outlineLevel="0" collapsed="false">
      <c r="A195" s="102" t="n">
        <v>186</v>
      </c>
      <c r="B195" s="108" t="s">
        <v>1373</v>
      </c>
      <c r="C195" s="109" t="s">
        <v>1374</v>
      </c>
      <c r="D195" s="109" t="s">
        <v>476</v>
      </c>
      <c r="E195" s="108" t="s">
        <v>1375</v>
      </c>
      <c r="F195" s="108" t="s">
        <v>1373</v>
      </c>
      <c r="G195" s="110" t="str">
        <f aca="false">TRIM(F195)</f>
        <v>Archivo de Trámite de la Subadministración de Apoyo Desconcentrado de Comunicaciones y Tecnologías de la Información de Tabasco 1 Villahermosa</v>
      </c>
      <c r="H195" s="106" t="s">
        <v>9</v>
      </c>
      <c r="I195" s="106"/>
      <c r="J195" s="106"/>
      <c r="K195" s="106"/>
      <c r="L195" s="106"/>
      <c r="N195" s="19" t="str">
        <f aca="false">CONCATENATE(C195,$M$9)</f>
        <v>102.02.07.107.00-T</v>
      </c>
    </row>
    <row r="196" customFormat="false" ht="54" hidden="false" customHeight="false" outlineLevel="0" collapsed="false">
      <c r="A196" s="102" t="n">
        <v>187</v>
      </c>
      <c r="B196" s="108" t="s">
        <v>1376</v>
      </c>
      <c r="C196" s="109" t="s">
        <v>1377</v>
      </c>
      <c r="D196" s="109" t="s">
        <v>488</v>
      </c>
      <c r="E196" s="108" t="s">
        <v>1378</v>
      </c>
      <c r="F196" s="108" t="s">
        <v>1376</v>
      </c>
      <c r="G196" s="110" t="str">
        <f aca="false">TRIM(F196)</f>
        <v>Archivo de Trámite de la Subadministración de Apoyo Desconcentrado de Comunicaciones y Tecnologías de la Información de Tamaulipas 1 Ciudad Victoria</v>
      </c>
      <c r="H196" s="106" t="s">
        <v>9</v>
      </c>
      <c r="I196" s="106"/>
      <c r="J196" s="106"/>
      <c r="K196" s="106"/>
      <c r="L196" s="106"/>
      <c r="N196" s="19" t="str">
        <f aca="false">CONCATENATE(C196,$M$9)</f>
        <v>102.02.07.108.00-T</v>
      </c>
    </row>
    <row r="197" customFormat="false" ht="54" hidden="false" customHeight="false" outlineLevel="0" collapsed="false">
      <c r="A197" s="102" t="n">
        <v>188</v>
      </c>
      <c r="B197" s="108" t="s">
        <v>1379</v>
      </c>
      <c r="C197" s="109" t="s">
        <v>1380</v>
      </c>
      <c r="D197" s="109" t="s">
        <v>499</v>
      </c>
      <c r="E197" s="108" t="s">
        <v>1381</v>
      </c>
      <c r="F197" s="108" t="s">
        <v>1379</v>
      </c>
      <c r="G197" s="110" t="str">
        <f aca="false">TRIM(F197)</f>
        <v>Archivo de Trámite de la Subadministración de Apoyo Desconcentrado de Comunicaciones y Tecnologías de la Información de la Aduana de Ciudad Juárez</v>
      </c>
      <c r="H197" s="106" t="s">
        <v>9</v>
      </c>
      <c r="I197" s="106"/>
      <c r="J197" s="106"/>
      <c r="K197" s="106"/>
      <c r="L197" s="106"/>
      <c r="N197" s="19" t="str">
        <f aca="false">CONCATENATE(C197,$M$9)</f>
        <v>102.02.07.11.00-T</v>
      </c>
    </row>
    <row r="198" customFormat="false" ht="54" hidden="false" customHeight="false" outlineLevel="0" collapsed="false">
      <c r="A198" s="102" t="n">
        <v>189</v>
      </c>
      <c r="B198" s="108" t="s">
        <v>1382</v>
      </c>
      <c r="C198" s="109" t="s">
        <v>1383</v>
      </c>
      <c r="D198" s="109" t="s">
        <v>510</v>
      </c>
      <c r="E198" s="108" t="s">
        <v>1384</v>
      </c>
      <c r="F198" s="108" t="s">
        <v>1382</v>
      </c>
      <c r="G198" s="110" t="str">
        <f aca="false">TRIM(F198)</f>
        <v>Archivo de Trámite de la Subadministración de Apoyo Desconcentrado de Comunicaciones y Tecnologías de la Información de Tamaulipas 3 Nuevo Laredo</v>
      </c>
      <c r="H198" s="106" t="s">
        <v>9</v>
      </c>
      <c r="I198" s="106"/>
      <c r="J198" s="106"/>
      <c r="K198" s="106"/>
      <c r="L198" s="106"/>
      <c r="N198" s="19" t="str">
        <f aca="false">CONCATENATE(C198,$M$9)</f>
        <v>102.02.07.110.00-T</v>
      </c>
    </row>
    <row r="199" customFormat="false" ht="54" hidden="false" customHeight="false" outlineLevel="0" collapsed="false">
      <c r="A199" s="102" t="n">
        <v>190</v>
      </c>
      <c r="B199" s="108" t="s">
        <v>1385</v>
      </c>
      <c r="C199" s="109" t="s">
        <v>1386</v>
      </c>
      <c r="D199" s="109" t="s">
        <v>521</v>
      </c>
      <c r="E199" s="108" t="s">
        <v>1387</v>
      </c>
      <c r="F199" s="108" t="s">
        <v>1385</v>
      </c>
      <c r="G199" s="110" t="str">
        <f aca="false">TRIM(F199)</f>
        <v>Archivo de Trámite de la Subadministración de Apoyo Desconcentrado de Comunicaciones y Tecnologías de la Información de Tamaulipas 4 Reynosa</v>
      </c>
      <c r="H199" s="106" t="s">
        <v>9</v>
      </c>
      <c r="I199" s="106"/>
      <c r="J199" s="106"/>
      <c r="K199" s="106"/>
      <c r="L199" s="106"/>
      <c r="N199" s="19" t="str">
        <f aca="false">CONCATENATE(C199,$M$9)</f>
        <v>102.02.07.111.00-T</v>
      </c>
    </row>
    <row r="200" customFormat="false" ht="54" hidden="false" customHeight="false" outlineLevel="0" collapsed="false">
      <c r="A200" s="102" t="n">
        <v>191</v>
      </c>
      <c r="B200" s="108" t="s">
        <v>1388</v>
      </c>
      <c r="C200" s="109" t="s">
        <v>1389</v>
      </c>
      <c r="D200" s="109" t="s">
        <v>532</v>
      </c>
      <c r="E200" s="108" t="s">
        <v>1390</v>
      </c>
      <c r="F200" s="108" t="s">
        <v>1388</v>
      </c>
      <c r="G200" s="110" t="str">
        <f aca="false">TRIM(F200)</f>
        <v>Archivo de Trámite de la Subadministración de Apoyo Desconcentrado de Comunicaciones y Tecnologías de la Información de Tamaulipas 5 Tampico</v>
      </c>
      <c r="H200" s="106" t="s">
        <v>9</v>
      </c>
      <c r="I200" s="106"/>
      <c r="J200" s="106"/>
      <c r="K200" s="106"/>
      <c r="L200" s="106"/>
      <c r="N200" s="19" t="str">
        <f aca="false">CONCATENATE(C200,$M$9)</f>
        <v>102.02.07.112.00-T</v>
      </c>
    </row>
    <row r="201" customFormat="false" ht="54" hidden="false" customHeight="false" outlineLevel="0" collapsed="false">
      <c r="A201" s="102" t="n">
        <v>192</v>
      </c>
      <c r="B201" s="108" t="s">
        <v>1391</v>
      </c>
      <c r="C201" s="109" t="s">
        <v>1392</v>
      </c>
      <c r="D201" s="109" t="s">
        <v>543</v>
      </c>
      <c r="E201" s="108" t="s">
        <v>1393</v>
      </c>
      <c r="F201" s="108" t="s">
        <v>1391</v>
      </c>
      <c r="G201" s="110" t="str">
        <f aca="false">TRIM(F201)</f>
        <v>Archivo de Trámite de la Subadministración de Apoyo Desconcentrado de Comunicaciones y Tecnologías de la Información de Tlaxcala 1 Tlaxcala</v>
      </c>
      <c r="H201" s="106" t="s">
        <v>9</v>
      </c>
      <c r="I201" s="106"/>
      <c r="J201" s="106"/>
      <c r="K201" s="106"/>
      <c r="L201" s="106"/>
      <c r="N201" s="19" t="str">
        <f aca="false">CONCATENATE(C201,$M$9)</f>
        <v>102.02.07.113.00-T</v>
      </c>
    </row>
    <row r="202" customFormat="false" ht="54" hidden="false" customHeight="false" outlineLevel="0" collapsed="false">
      <c r="A202" s="102" t="n">
        <v>193</v>
      </c>
      <c r="B202" s="108" t="s">
        <v>1394</v>
      </c>
      <c r="C202" s="109" t="s">
        <v>1395</v>
      </c>
      <c r="D202" s="109" t="s">
        <v>554</v>
      </c>
      <c r="E202" s="108" t="s">
        <v>1396</v>
      </c>
      <c r="F202" s="108" t="s">
        <v>1394</v>
      </c>
      <c r="G202" s="110" t="str">
        <f aca="false">TRIM(F202)</f>
        <v>Archivo de Trámite de la Subadministración de Apoyo Desconcentrado de Comunicaciones y Tecnologías de la Información de Veracruz 1 Xalapa</v>
      </c>
      <c r="H202" s="106" t="s">
        <v>9</v>
      </c>
      <c r="I202" s="106"/>
      <c r="J202" s="106"/>
      <c r="K202" s="106"/>
      <c r="L202" s="106"/>
      <c r="N202" s="19" t="str">
        <f aca="false">CONCATENATE(C202,$M$9)</f>
        <v>102.02.07.114.00-T</v>
      </c>
    </row>
    <row r="203" customFormat="false" ht="54" hidden="false" customHeight="false" outlineLevel="0" collapsed="false">
      <c r="A203" s="102" t="n">
        <v>194</v>
      </c>
      <c r="B203" s="108" t="s">
        <v>1397</v>
      </c>
      <c r="C203" s="109" t="s">
        <v>1398</v>
      </c>
      <c r="D203" s="109" t="s">
        <v>565</v>
      </c>
      <c r="E203" s="108" t="s">
        <v>1399</v>
      </c>
      <c r="F203" s="108" t="s">
        <v>1397</v>
      </c>
      <c r="G203" s="110" t="str">
        <f aca="false">TRIM(F203)</f>
        <v>Archivo de Trámite de la Subadministración de Apoyo Desconcentrado de Comunicaciones y Tecnologías de la Información de Veracruz 2 Veracruz</v>
      </c>
      <c r="H203" s="106" t="s">
        <v>9</v>
      </c>
      <c r="I203" s="106"/>
      <c r="J203" s="106"/>
      <c r="K203" s="106"/>
      <c r="L203" s="106"/>
      <c r="N203" s="19" t="str">
        <f aca="false">CONCATENATE(C203,$M$9)</f>
        <v>102.02.07.115.00-T</v>
      </c>
    </row>
    <row r="204" customFormat="false" ht="54" hidden="false" customHeight="false" outlineLevel="0" collapsed="false">
      <c r="A204" s="102" t="n">
        <v>195</v>
      </c>
      <c r="B204" s="108" t="s">
        <v>1400</v>
      </c>
      <c r="C204" s="109" t="s">
        <v>1401</v>
      </c>
      <c r="D204" s="109" t="s">
        <v>576</v>
      </c>
      <c r="E204" s="108" t="s">
        <v>1402</v>
      </c>
      <c r="F204" s="108" t="s">
        <v>1400</v>
      </c>
      <c r="G204" s="110" t="str">
        <f aca="false">TRIM(F204)</f>
        <v>Archivo de Trámite de la Subadministración de Apoyo Desconcentrado de Comunicaciones y Tecnologías de la Información de Veracruz 4 Coatzacoalcos</v>
      </c>
      <c r="H204" s="106" t="s">
        <v>9</v>
      </c>
      <c r="I204" s="106"/>
      <c r="J204" s="106"/>
      <c r="K204" s="106"/>
      <c r="L204" s="106"/>
      <c r="N204" s="19" t="str">
        <f aca="false">CONCATENATE(C204,$M$9)</f>
        <v>102.02.07.117.00-T</v>
      </c>
    </row>
    <row r="205" customFormat="false" ht="54" hidden="false" customHeight="false" outlineLevel="0" collapsed="false">
      <c r="A205" s="102" t="n">
        <v>196</v>
      </c>
      <c r="B205" s="108" t="s">
        <v>1403</v>
      </c>
      <c r="C205" s="109" t="s">
        <v>1404</v>
      </c>
      <c r="D205" s="109" t="s">
        <v>587</v>
      </c>
      <c r="E205" s="108" t="s">
        <v>1405</v>
      </c>
      <c r="F205" s="108" t="s">
        <v>1403</v>
      </c>
      <c r="G205" s="110" t="str">
        <f aca="false">TRIM(F205)</f>
        <v>Archivo de Trámite de la Subadministración de Apoyo Desconcentrado de Comunicaciones y Tecnologías de la Información de Yucatán 1 Mérida</v>
      </c>
      <c r="H205" s="106" t="s">
        <v>9</v>
      </c>
      <c r="I205" s="106"/>
      <c r="J205" s="106"/>
      <c r="K205" s="106"/>
      <c r="L205" s="106"/>
      <c r="N205" s="19" t="str">
        <f aca="false">CONCATENATE(C205,$M$9)</f>
        <v>102.02.07.119.00-T</v>
      </c>
    </row>
    <row r="206" customFormat="false" ht="54" hidden="false" customHeight="false" outlineLevel="0" collapsed="false">
      <c r="A206" s="102" t="n">
        <v>197</v>
      </c>
      <c r="B206" s="108" t="s">
        <v>1406</v>
      </c>
      <c r="C206" s="109" t="s">
        <v>1407</v>
      </c>
      <c r="D206" s="109" t="s">
        <v>598</v>
      </c>
      <c r="E206" s="108" t="s">
        <v>1408</v>
      </c>
      <c r="F206" s="108" t="s">
        <v>1406</v>
      </c>
      <c r="G206" s="110" t="str">
        <f aca="false">TRIM(F206)</f>
        <v>Archivo de Trámite de la Subadministración de Apoyo Desconcentrado de Comunicaciones y Tecnologías de la Información de la Aduana de Chihuahua</v>
      </c>
      <c r="H206" s="106" t="s">
        <v>9</v>
      </c>
      <c r="I206" s="106"/>
      <c r="J206" s="106"/>
      <c r="K206" s="106"/>
      <c r="L206" s="106"/>
      <c r="N206" s="19" t="str">
        <f aca="false">CONCATENATE(C206,$M$9)</f>
        <v>102.02.07.12.00-T</v>
      </c>
    </row>
    <row r="207" customFormat="false" ht="54" hidden="false" customHeight="false" outlineLevel="0" collapsed="false">
      <c r="A207" s="102" t="n">
        <v>198</v>
      </c>
      <c r="B207" s="108" t="s">
        <v>1409</v>
      </c>
      <c r="C207" s="109" t="s">
        <v>1410</v>
      </c>
      <c r="D207" s="109" t="s">
        <v>609</v>
      </c>
      <c r="E207" s="108" t="s">
        <v>1411</v>
      </c>
      <c r="F207" s="108" t="s">
        <v>1409</v>
      </c>
      <c r="G207" s="110" t="str">
        <f aca="false">TRIM(F207)</f>
        <v>Archivo de Trámite de la Subadministración de Apoyo Desconcentrado de Comunicaciones y Tecnologías de la Información de Zacatecas 1 zacatecas</v>
      </c>
      <c r="H207" s="106" t="s">
        <v>9</v>
      </c>
      <c r="I207" s="106"/>
      <c r="J207" s="106"/>
      <c r="K207" s="106"/>
      <c r="L207" s="106"/>
      <c r="N207" s="19" t="str">
        <f aca="false">CONCATENATE(C207,$M$9)</f>
        <v>102.02.07.120.00-T</v>
      </c>
    </row>
    <row r="208" customFormat="false" ht="67.5" hidden="false" customHeight="false" outlineLevel="0" collapsed="false">
      <c r="A208" s="102" t="n">
        <v>199</v>
      </c>
      <c r="B208" s="108" t="s">
        <v>1412</v>
      </c>
      <c r="C208" s="109" t="s">
        <v>1413</v>
      </c>
      <c r="D208" s="109" t="s">
        <v>631</v>
      </c>
      <c r="E208" s="108" t="s">
        <v>1414</v>
      </c>
      <c r="F208" s="108" t="s">
        <v>1415</v>
      </c>
      <c r="G208" s="110" t="str">
        <f aca="false">TRIM(F208)</f>
        <v>Archivo de Trámite de la Subadministración de Apoyo Desconcentrado de Comunicaciones y Tecnologías de la Información del Distrito Federal 6 CPN UAIFA ET</v>
      </c>
      <c r="H208" s="106" t="s">
        <v>9</v>
      </c>
      <c r="I208" s="106"/>
      <c r="J208" s="106"/>
      <c r="K208" s="106"/>
      <c r="L208" s="106"/>
      <c r="N208" s="19" t="str">
        <f aca="false">CONCATENATE(C208,$M$9)</f>
        <v>102.02.07.122.00-T</v>
      </c>
    </row>
    <row r="209" customFormat="false" ht="67.5" hidden="false" customHeight="false" outlineLevel="0" collapsed="false">
      <c r="A209" s="102" t="n">
        <v>200</v>
      </c>
      <c r="B209" s="108" t="s">
        <v>1416</v>
      </c>
      <c r="C209" s="109" t="s">
        <v>1417</v>
      </c>
      <c r="D209" s="109" t="s">
        <v>665</v>
      </c>
      <c r="E209" s="108" t="s">
        <v>1418</v>
      </c>
      <c r="F209" s="108" t="s">
        <v>1416</v>
      </c>
      <c r="G209" s="110" t="str">
        <f aca="false">TRIM(F209)</f>
        <v>Archivo de Trámite de la Subadministración de Apoyo Desconcentrado de Comunicaciones y Tecnologías de la Información de la Aduana de Ciudad Camargo</v>
      </c>
      <c r="H209" s="106" t="s">
        <v>9</v>
      </c>
      <c r="I209" s="106"/>
      <c r="J209" s="106"/>
      <c r="K209" s="106"/>
      <c r="L209" s="106"/>
      <c r="N209" s="19" t="str">
        <f aca="false">CONCATENATE(C209,$M$9)</f>
        <v>102.02.07.13.00-T</v>
      </c>
    </row>
    <row r="210" customFormat="false" ht="67.5" hidden="false" customHeight="false" outlineLevel="0" collapsed="false">
      <c r="A210" s="102" t="n">
        <v>201</v>
      </c>
      <c r="B210" s="108" t="s">
        <v>1419</v>
      </c>
      <c r="C210" s="109" t="s">
        <v>1420</v>
      </c>
      <c r="D210" s="109" t="s">
        <v>676</v>
      </c>
      <c r="E210" s="108" t="s">
        <v>1421</v>
      </c>
      <c r="F210" s="108" t="s">
        <v>1419</v>
      </c>
      <c r="G210" s="110" t="str">
        <f aca="false">TRIM(F210)</f>
        <v>Archivo de Trámite de la Subadministración de Apoyo Desconcentrado de Comunicaciones y Tecnologías de la Información de la Aduana de Ciudad del Carmen</v>
      </c>
      <c r="H210" s="106" t="s">
        <v>9</v>
      </c>
      <c r="I210" s="106"/>
      <c r="J210" s="106"/>
      <c r="K210" s="106"/>
      <c r="L210" s="106"/>
      <c r="N210" s="19" t="str">
        <f aca="false">CONCATENATE(C210,$M$9)</f>
        <v>102.02.07.14.00-T</v>
      </c>
    </row>
    <row r="211" customFormat="false" ht="54" hidden="false" customHeight="false" outlineLevel="0" collapsed="false">
      <c r="A211" s="102" t="n">
        <v>202</v>
      </c>
      <c r="B211" s="108" t="s">
        <v>1422</v>
      </c>
      <c r="C211" s="109" t="s">
        <v>1423</v>
      </c>
      <c r="D211" s="109" t="s">
        <v>687</v>
      </c>
      <c r="E211" s="108" t="s">
        <v>1424</v>
      </c>
      <c r="F211" s="108" t="s">
        <v>1422</v>
      </c>
      <c r="G211" s="110" t="str">
        <f aca="false">TRIM(F211)</f>
        <v>Archivo de Trámite de la Subadministración de Apoyo Desconcentrado de Comunicaciones y Tecnologías de la Información de la Aduana de Ciudad Hidalgo</v>
      </c>
      <c r="H211" s="106" t="s">
        <v>9</v>
      </c>
      <c r="I211" s="106"/>
      <c r="J211" s="106"/>
      <c r="K211" s="106"/>
      <c r="L211" s="106"/>
      <c r="N211" s="19" t="str">
        <f aca="false">CONCATENATE(C211,$M$9)</f>
        <v>102.02.07.15.00-T</v>
      </c>
    </row>
    <row r="212" customFormat="false" ht="67.5" hidden="false" customHeight="false" outlineLevel="0" collapsed="false">
      <c r="A212" s="102" t="n">
        <v>203</v>
      </c>
      <c r="B212" s="108" t="s">
        <v>1425</v>
      </c>
      <c r="C212" s="109" t="s">
        <v>1426</v>
      </c>
      <c r="D212" s="109" t="s">
        <v>698</v>
      </c>
      <c r="E212" s="108" t="s">
        <v>1427</v>
      </c>
      <c r="F212" s="108" t="s">
        <v>1425</v>
      </c>
      <c r="G212" s="110" t="str">
        <f aca="false">TRIM(F212)</f>
        <v>Archivo de Trámite de la Subadministración de Apoyo Desconcentrado de Comunicaciones y Tecnologías de la Información de la Aduana de Ciudad Miguel Alemán</v>
      </c>
      <c r="H212" s="106" t="s">
        <v>9</v>
      </c>
      <c r="I212" s="106"/>
      <c r="J212" s="106"/>
      <c r="K212" s="106"/>
      <c r="L212" s="106"/>
      <c r="N212" s="19" t="str">
        <f aca="false">CONCATENATE(C212,$M$9)</f>
        <v>102.02.07.16.00-T</v>
      </c>
    </row>
    <row r="213" customFormat="false" ht="67.5" hidden="false" customHeight="false" outlineLevel="0" collapsed="false">
      <c r="A213" s="102" t="n">
        <v>204</v>
      </c>
      <c r="B213" s="108" t="s">
        <v>1428</v>
      </c>
      <c r="C213" s="109" t="s">
        <v>1429</v>
      </c>
      <c r="D213" s="109" t="s">
        <v>709</v>
      </c>
      <c r="E213" s="108" t="s">
        <v>1430</v>
      </c>
      <c r="F213" s="108" t="s">
        <v>1428</v>
      </c>
      <c r="G213" s="110" t="str">
        <f aca="false">TRIM(F213)</f>
        <v>Archivo de Trámite de la Subadministración de Apoyo Desconcentrado de Comunicaciones y Tecnologías de la Información de la Aduana de Ciudad Reynosa</v>
      </c>
      <c r="H213" s="106" t="s">
        <v>9</v>
      </c>
      <c r="I213" s="106"/>
      <c r="J213" s="106"/>
      <c r="K213" s="106"/>
      <c r="L213" s="106"/>
      <c r="N213" s="19" t="str">
        <f aca="false">CONCATENATE(C213,$M$9)</f>
        <v>102.02.07.17.00-T</v>
      </c>
    </row>
    <row r="214" s="106" customFormat="true" ht="54" hidden="false" customHeight="false" outlineLevel="0" collapsed="false">
      <c r="A214" s="102" t="n">
        <v>205</v>
      </c>
      <c r="B214" s="108" t="s">
        <v>1431</v>
      </c>
      <c r="C214" s="109" t="s">
        <v>1432</v>
      </c>
      <c r="D214" s="109" t="s">
        <v>720</v>
      </c>
      <c r="E214" s="108" t="s">
        <v>1433</v>
      </c>
      <c r="F214" s="108" t="s">
        <v>1431</v>
      </c>
      <c r="G214" s="110" t="str">
        <f aca="false">TRIM(F214)</f>
        <v>Archivo de Trámite de la Subadministración de Apoyo Desconcentrado de Comunicaciones y Tecnologías de la Información de la Aduana de Coatzacoalcos</v>
      </c>
      <c r="H214" s="106" t="s">
        <v>9</v>
      </c>
      <c r="N214" s="19" t="str">
        <f aca="false">CONCATENATE(C214,$M$9)</f>
        <v>102.02.07.18.00-T</v>
      </c>
      <c r="R214" s="19"/>
    </row>
    <row r="215" customFormat="false" ht="54" hidden="false" customHeight="false" outlineLevel="0" collapsed="false">
      <c r="A215" s="102" t="n">
        <v>206</v>
      </c>
      <c r="B215" s="108" t="s">
        <v>1434</v>
      </c>
      <c r="C215" s="109" t="s">
        <v>1435</v>
      </c>
      <c r="D215" s="109" t="s">
        <v>731</v>
      </c>
      <c r="E215" s="108" t="s">
        <v>1436</v>
      </c>
      <c r="F215" s="108" t="s">
        <v>1434</v>
      </c>
      <c r="G215" s="110" t="str">
        <f aca="false">TRIM(F215)</f>
        <v>Archivo de Trámite de la Subadministración de Apoyo Desconcentrado de Comunicaciones y Tecnologías de la Información de la Aduana de Colombia</v>
      </c>
      <c r="H215" s="106" t="s">
        <v>9</v>
      </c>
      <c r="I215" s="106"/>
      <c r="J215" s="106"/>
      <c r="K215" s="106"/>
      <c r="L215" s="106"/>
      <c r="N215" s="19" t="str">
        <f aca="false">CONCATENATE(C215,$M$9)</f>
        <v>102.02.07.19.00-T</v>
      </c>
    </row>
    <row r="216" customFormat="false" ht="54" hidden="false" customHeight="false" outlineLevel="0" collapsed="false">
      <c r="A216" s="102" t="n">
        <v>207</v>
      </c>
      <c r="B216" s="108" t="s">
        <v>1437</v>
      </c>
      <c r="C216" s="109" t="s">
        <v>1438</v>
      </c>
      <c r="D216" s="109" t="s">
        <v>743</v>
      </c>
      <c r="E216" s="108" t="s">
        <v>1439</v>
      </c>
      <c r="F216" s="108" t="s">
        <v>1437</v>
      </c>
      <c r="G216" s="110" t="str">
        <f aca="false">TRIM(F216)</f>
        <v>Archivo de Trámite de la Subadministración de Apoyo Desconcentrado de Comunicaciones y Tecnologías de la Información de la Aduana de Dos Bocas</v>
      </c>
      <c r="H216" s="106" t="s">
        <v>9</v>
      </c>
      <c r="I216" s="106"/>
      <c r="J216" s="106"/>
      <c r="K216" s="106"/>
      <c r="L216" s="106"/>
      <c r="N216" s="19" t="str">
        <f aca="false">CONCATENATE(C216,$M$9)</f>
        <v>102.02.07.20.00-T</v>
      </c>
      <c r="R216" s="106"/>
    </row>
    <row r="217" customFormat="false" ht="54" hidden="false" customHeight="false" outlineLevel="0" collapsed="false">
      <c r="A217" s="102" t="n">
        <v>208</v>
      </c>
      <c r="B217" s="108" t="s">
        <v>1440</v>
      </c>
      <c r="C217" s="109" t="s">
        <v>1441</v>
      </c>
      <c r="D217" s="109" t="s">
        <v>754</v>
      </c>
      <c r="E217" s="108" t="s">
        <v>1442</v>
      </c>
      <c r="F217" s="108" t="s">
        <v>1440</v>
      </c>
      <c r="G217" s="110" t="str">
        <f aca="false">TRIM(F217)</f>
        <v>Archivo de Trámite de la Subadministración de Apoyo Desconcentrado de Comunicaciones y Tecnologías de la Información de la Aduana de Ensenada</v>
      </c>
      <c r="H217" s="106" t="s">
        <v>9</v>
      </c>
      <c r="I217" s="106"/>
      <c r="J217" s="106"/>
      <c r="K217" s="106"/>
      <c r="L217" s="106"/>
      <c r="N217" s="19" t="str">
        <f aca="false">CONCATENATE(C217,$M$9)</f>
        <v>102.02.07.21.00-T</v>
      </c>
    </row>
    <row r="218" customFormat="false" ht="54" hidden="false" customHeight="false" outlineLevel="0" collapsed="false">
      <c r="A218" s="102" t="n">
        <v>209</v>
      </c>
      <c r="B218" s="108" t="s">
        <v>1443</v>
      </c>
      <c r="C218" s="109" t="s">
        <v>1444</v>
      </c>
      <c r="D218" s="109" t="s">
        <v>765</v>
      </c>
      <c r="E218" s="108" t="s">
        <v>1445</v>
      </c>
      <c r="F218" s="108" t="s">
        <v>1443</v>
      </c>
      <c r="G218" s="110" t="str">
        <f aca="false">TRIM(F218)</f>
        <v>Archivo de Trámite de la Subadministración de Apoyo Desconcentrado de Comunicaciones y Tecnologías de la Información de la Aduana de Guadalajara</v>
      </c>
      <c r="H218" s="106" t="s">
        <v>9</v>
      </c>
      <c r="I218" s="106"/>
      <c r="J218" s="106"/>
      <c r="K218" s="106"/>
      <c r="L218" s="106"/>
      <c r="N218" s="19" t="str">
        <f aca="false">CONCATENATE(C218,$M$9)</f>
        <v>102.02.07.22.00-T</v>
      </c>
    </row>
    <row r="219" customFormat="false" ht="54" hidden="false" customHeight="false" outlineLevel="0" collapsed="false">
      <c r="A219" s="102" t="n">
        <v>210</v>
      </c>
      <c r="B219" s="108" t="s">
        <v>1446</v>
      </c>
      <c r="C219" s="109" t="s">
        <v>1447</v>
      </c>
      <c r="D219" s="109" t="s">
        <v>777</v>
      </c>
      <c r="E219" s="108" t="s">
        <v>1448</v>
      </c>
      <c r="F219" s="108" t="s">
        <v>1446</v>
      </c>
      <c r="G219" s="110" t="str">
        <f aca="false">TRIM(F219)</f>
        <v>Archivo de Trámite de la Subadministración de Apoyo Desconcentrado de Comunicaciones y Tecnologías de la Información de la Aduana de Guanajuato</v>
      </c>
      <c r="H219" s="106" t="s">
        <v>9</v>
      </c>
      <c r="I219" s="106"/>
      <c r="J219" s="106"/>
      <c r="K219" s="106"/>
      <c r="L219" s="106"/>
      <c r="N219" s="19" t="str">
        <f aca="false">CONCATENATE(C219,$M$9)</f>
        <v>102.02.07.23.00-T</v>
      </c>
    </row>
    <row r="220" customFormat="false" ht="54" hidden="false" customHeight="false" outlineLevel="0" collapsed="false">
      <c r="A220" s="102" t="n">
        <v>211</v>
      </c>
      <c r="B220" s="108" t="s">
        <v>1449</v>
      </c>
      <c r="C220" s="109" t="s">
        <v>1450</v>
      </c>
      <c r="D220" s="109" t="s">
        <v>789</v>
      </c>
      <c r="E220" s="108" t="s">
        <v>1451</v>
      </c>
      <c r="F220" s="108" t="s">
        <v>1449</v>
      </c>
      <c r="G220" s="110" t="str">
        <f aca="false">TRIM(F220)</f>
        <v>Archivo de Trámite de la Subadministración de Apoyo Desconcentrado de Comunicaciones y Tecnologías de la Información de la Aduana de Guaymas</v>
      </c>
      <c r="H220" s="106" t="s">
        <v>9</v>
      </c>
      <c r="I220" s="106"/>
      <c r="J220" s="106"/>
      <c r="K220" s="106"/>
      <c r="L220" s="106"/>
      <c r="N220" s="19" t="str">
        <f aca="false">CONCATENATE(C220,$M$9)</f>
        <v>102.02.07.24.00-T</v>
      </c>
    </row>
    <row r="221" customFormat="false" ht="54" hidden="false" customHeight="false" outlineLevel="0" collapsed="false">
      <c r="A221" s="102" t="n">
        <v>212</v>
      </c>
      <c r="B221" s="108" t="s">
        <v>1452</v>
      </c>
      <c r="C221" s="109" t="s">
        <v>1453</v>
      </c>
      <c r="D221" s="109" t="s">
        <v>800</v>
      </c>
      <c r="E221" s="108" t="s">
        <v>1454</v>
      </c>
      <c r="F221" s="108" t="s">
        <v>1452</v>
      </c>
      <c r="G221" s="110" t="str">
        <f aca="false">TRIM(F221)</f>
        <v>Archivo de Trámite de la Subadministración de Apoyo Desconcentrado de Comunicaciones y Tecnologías de la Información de la Aduana de La Paz</v>
      </c>
      <c r="H221" s="106" t="s">
        <v>9</v>
      </c>
      <c r="I221" s="106"/>
      <c r="J221" s="106"/>
      <c r="K221" s="106"/>
      <c r="L221" s="106"/>
      <c r="N221" s="19" t="str">
        <f aca="false">CONCATENATE(C221,$M$9)</f>
        <v>102.02.07.25.00-T</v>
      </c>
    </row>
    <row r="222" customFormat="false" ht="67.5" hidden="false" customHeight="false" outlineLevel="0" collapsed="false">
      <c r="A222" s="102" t="n">
        <v>213</v>
      </c>
      <c r="B222" s="108" t="s">
        <v>1455</v>
      </c>
      <c r="C222" s="109" t="s">
        <v>1456</v>
      </c>
      <c r="D222" s="109" t="s">
        <v>811</v>
      </c>
      <c r="E222" s="108" t="s">
        <v>1457</v>
      </c>
      <c r="F222" s="108" t="s">
        <v>1455</v>
      </c>
      <c r="G222" s="110" t="str">
        <f aca="false">TRIM(F222)</f>
        <v>Archivo de Trámite de la Subadministración de Apoyo Desconcentrado de Comunicaciones y Tecnologías de la Información de la Aduana de Lázaro Cárdenas</v>
      </c>
      <c r="H222" s="106" t="s">
        <v>9</v>
      </c>
      <c r="I222" s="106"/>
      <c r="J222" s="106"/>
      <c r="K222" s="106"/>
      <c r="L222" s="106"/>
      <c r="N222" s="19" t="str">
        <f aca="false">CONCATENATE(C222,$M$9)</f>
        <v>102.02.07.26.00-T</v>
      </c>
    </row>
    <row r="223" customFormat="false" ht="54" hidden="false" customHeight="false" outlineLevel="0" collapsed="false">
      <c r="A223" s="102" t="n">
        <v>214</v>
      </c>
      <c r="B223" s="108" t="s">
        <v>1458</v>
      </c>
      <c r="C223" s="109" t="s">
        <v>1459</v>
      </c>
      <c r="D223" s="109" t="s">
        <v>822</v>
      </c>
      <c r="E223" s="108" t="s">
        <v>1460</v>
      </c>
      <c r="F223" s="108" t="s">
        <v>1458</v>
      </c>
      <c r="G223" s="110" t="str">
        <f aca="false">TRIM(F223)</f>
        <v>Archivo de Trámite de la Subadministración de Apoyo Desconcentrado de Comunicaciones y Tecnologías de la Información de la Aduana de Manzanillo</v>
      </c>
      <c r="H223" s="106" t="s">
        <v>9</v>
      </c>
      <c r="I223" s="106"/>
      <c r="J223" s="106"/>
      <c r="K223" s="106"/>
      <c r="L223" s="106"/>
      <c r="N223" s="19" t="str">
        <f aca="false">CONCATENATE(C223,$M$9)</f>
        <v>102.02.07.27.00-T</v>
      </c>
    </row>
    <row r="224" customFormat="false" ht="54" hidden="false" customHeight="false" outlineLevel="0" collapsed="false">
      <c r="A224" s="102" t="n">
        <v>215</v>
      </c>
      <c r="B224" s="108" t="s">
        <v>1461</v>
      </c>
      <c r="C224" s="109" t="s">
        <v>1462</v>
      </c>
      <c r="D224" s="109" t="s">
        <v>833</v>
      </c>
      <c r="E224" s="108" t="s">
        <v>1463</v>
      </c>
      <c r="F224" s="108" t="s">
        <v>1461</v>
      </c>
      <c r="G224" s="110" t="str">
        <f aca="false">TRIM(F224)</f>
        <v>Archivo de Trámite de la Subadministración de Apoyo Desconcentrado de Comunicaciones y Tecnologías de la Información de la Aduana de Matamoros</v>
      </c>
      <c r="H224" s="106" t="s">
        <v>9</v>
      </c>
      <c r="I224" s="106"/>
      <c r="J224" s="106"/>
      <c r="K224" s="106"/>
      <c r="L224" s="106"/>
      <c r="N224" s="19" t="str">
        <f aca="false">CONCATENATE(C224,$M$9)</f>
        <v>102.02.07.28.00-T</v>
      </c>
    </row>
    <row r="225" customFormat="false" ht="54" hidden="false" customHeight="false" outlineLevel="0" collapsed="false">
      <c r="A225" s="102" t="n">
        <v>216</v>
      </c>
      <c r="B225" s="108" t="s">
        <v>1464</v>
      </c>
      <c r="C225" s="109" t="s">
        <v>1465</v>
      </c>
      <c r="D225" s="109" t="s">
        <v>842</v>
      </c>
      <c r="E225" s="108" t="s">
        <v>1466</v>
      </c>
      <c r="F225" s="108" t="s">
        <v>1464</v>
      </c>
      <c r="G225" s="110" t="str">
        <f aca="false">TRIM(F225)</f>
        <v>Archivo de Trámite de la Subadministración de Apoyo Desconcentrado de Comunicaciones y Tecnologías de la Información de la Aduana de Mazatlán</v>
      </c>
      <c r="H225" s="106" t="s">
        <v>9</v>
      </c>
      <c r="I225" s="106"/>
      <c r="J225" s="106"/>
      <c r="K225" s="106"/>
      <c r="L225" s="106"/>
      <c r="N225" s="19" t="str">
        <f aca="false">CONCATENATE(C225,$M$9)</f>
        <v>102.02.07.29.00-T</v>
      </c>
    </row>
    <row r="226" customFormat="false" ht="54" hidden="false" customHeight="false" outlineLevel="0" collapsed="false">
      <c r="A226" s="102" t="n">
        <v>217</v>
      </c>
      <c r="B226" s="108" t="s">
        <v>1467</v>
      </c>
      <c r="C226" s="109" t="s">
        <v>1468</v>
      </c>
      <c r="D226" s="109" t="s">
        <v>850</v>
      </c>
      <c r="E226" s="108" t="s">
        <v>1469</v>
      </c>
      <c r="F226" s="108" t="s">
        <v>1467</v>
      </c>
      <c r="G226" s="110" t="str">
        <f aca="false">TRIM(F226)</f>
        <v>Archivo de Trámite de la Subadministración de Apoyo Desconcentrado de Comunicaciones y Tecnologías de la Información de la Aduana de Mexicali</v>
      </c>
      <c r="H226" s="106" t="s">
        <v>9</v>
      </c>
      <c r="I226" s="106"/>
      <c r="J226" s="106"/>
      <c r="K226" s="106"/>
      <c r="L226" s="106"/>
      <c r="N226" s="19" t="str">
        <f aca="false">CONCATENATE(C226,$M$9)</f>
        <v>102.02.07.30.00-T</v>
      </c>
    </row>
    <row r="227" customFormat="false" ht="54" hidden="false" customHeight="false" outlineLevel="0" collapsed="false">
      <c r="A227" s="102" t="n">
        <v>218</v>
      </c>
      <c r="B227" s="108" t="s">
        <v>1470</v>
      </c>
      <c r="C227" s="109" t="s">
        <v>1471</v>
      </c>
      <c r="D227" s="109" t="s">
        <v>858</v>
      </c>
      <c r="E227" s="108" t="s">
        <v>1472</v>
      </c>
      <c r="F227" s="108" t="s">
        <v>1470</v>
      </c>
      <c r="G227" s="110" t="str">
        <f aca="false">TRIM(F227)</f>
        <v>Archivo de Trámite de la Subadministración de Apoyo Desconcentrado de Comunicaciones y Tecnologías de la Información de la Aduana de México</v>
      </c>
      <c r="H227" s="106" t="s">
        <v>9</v>
      </c>
      <c r="I227" s="106"/>
      <c r="J227" s="106"/>
      <c r="K227" s="106"/>
      <c r="L227" s="106"/>
      <c r="N227" s="19" t="str">
        <f aca="false">CONCATENATE(C227,$M$9)</f>
        <v>102.02.07.31.00-T</v>
      </c>
    </row>
    <row r="228" s="106" customFormat="true" ht="54" hidden="false" customHeight="false" outlineLevel="0" collapsed="false">
      <c r="A228" s="102" t="n">
        <v>219</v>
      </c>
      <c r="B228" s="108" t="s">
        <v>1473</v>
      </c>
      <c r="C228" s="109" t="s">
        <v>1474</v>
      </c>
      <c r="D228" s="109" t="s">
        <v>866</v>
      </c>
      <c r="E228" s="108" t="s">
        <v>1475</v>
      </c>
      <c r="F228" s="108" t="s">
        <v>1473</v>
      </c>
      <c r="G228" s="110" t="str">
        <f aca="false">TRIM(F228)</f>
        <v>Archivo de Trámite de la Subadministración de Apoyo Desconcentrado de Comunicaciones y Tecnologías de la Información de la Aduana de Monterrey</v>
      </c>
      <c r="H228" s="106" t="s">
        <v>9</v>
      </c>
      <c r="N228" s="19" t="str">
        <f aca="false">CONCATENATE(C228,$M$9)</f>
        <v>102.02.07.32.00-T</v>
      </c>
      <c r="R228" s="19"/>
    </row>
    <row r="229" s="106" customFormat="true" ht="54" hidden="false" customHeight="false" outlineLevel="0" collapsed="false">
      <c r="A229" s="102" t="n">
        <v>220</v>
      </c>
      <c r="B229" s="108" t="s">
        <v>1476</v>
      </c>
      <c r="C229" s="109" t="s">
        <v>1477</v>
      </c>
      <c r="D229" s="109" t="s">
        <v>873</v>
      </c>
      <c r="E229" s="108" t="s">
        <v>1478</v>
      </c>
      <c r="F229" s="108" t="s">
        <v>1476</v>
      </c>
      <c r="G229" s="110" t="str">
        <f aca="false">TRIM(F229)</f>
        <v>Archivo de Trámite de la Subadministración de Apoyo Desconcentrado de Comunicaciones y Tecnologías de la Información de la Aduana de Naco</v>
      </c>
      <c r="H229" s="106" t="s">
        <v>9</v>
      </c>
      <c r="N229" s="19" t="str">
        <f aca="false">CONCATENATE(C229,$M$9)</f>
        <v>102.02.07.33.00-T</v>
      </c>
      <c r="R229" s="19"/>
    </row>
    <row r="230" customFormat="false" ht="54" hidden="false" customHeight="false" outlineLevel="0" collapsed="false">
      <c r="A230" s="102" t="n">
        <v>221</v>
      </c>
      <c r="B230" s="108" t="s">
        <v>1479</v>
      </c>
      <c r="C230" s="109" t="s">
        <v>1480</v>
      </c>
      <c r="D230" s="109" t="s">
        <v>880</v>
      </c>
      <c r="E230" s="108" t="s">
        <v>1481</v>
      </c>
      <c r="F230" s="108" t="s">
        <v>1479</v>
      </c>
      <c r="G230" s="110" t="str">
        <f aca="false">TRIM(F230)</f>
        <v>Archivo de Trámite de la Subadministración de Apoyo Desconcentrado de Comunicaciones y Tecnologías de la Información de la Aduana de Nogales</v>
      </c>
      <c r="H230" s="106" t="s">
        <v>9</v>
      </c>
      <c r="I230" s="106"/>
      <c r="J230" s="106"/>
      <c r="K230" s="106"/>
      <c r="L230" s="106"/>
      <c r="N230" s="19" t="str">
        <f aca="false">CONCATENATE(C230,$M$9)</f>
        <v>102.02.07.34.00-T</v>
      </c>
      <c r="R230" s="106"/>
    </row>
    <row r="231" customFormat="false" ht="54" hidden="false" customHeight="false" outlineLevel="0" collapsed="false">
      <c r="A231" s="102" t="n">
        <v>222</v>
      </c>
      <c r="B231" s="108" t="s">
        <v>1482</v>
      </c>
      <c r="C231" s="109" t="s">
        <v>1483</v>
      </c>
      <c r="D231" s="109" t="s">
        <v>887</v>
      </c>
      <c r="E231" s="108" t="s">
        <v>1484</v>
      </c>
      <c r="F231" s="108" t="s">
        <v>1482</v>
      </c>
      <c r="G231" s="110" t="str">
        <f aca="false">TRIM(F231)</f>
        <v>Archivo de Trámite de la Subadministración de Apoyo Desconcentrado de Comunicaciones y Tecnologías de la Información de la Aduana de Nuevo Laredo</v>
      </c>
      <c r="H231" s="106" t="s">
        <v>9</v>
      </c>
      <c r="I231" s="106"/>
      <c r="J231" s="106"/>
      <c r="K231" s="106"/>
      <c r="L231" s="106"/>
      <c r="N231" s="19" t="str">
        <f aca="false">CONCATENATE(C231,$M$9)</f>
        <v>102.02.07.35.00-T</v>
      </c>
      <c r="R231" s="106"/>
    </row>
    <row r="232" customFormat="false" ht="54" hidden="false" customHeight="false" outlineLevel="0" collapsed="false">
      <c r="A232" s="102" t="n">
        <v>223</v>
      </c>
      <c r="B232" s="108" t="s">
        <v>1485</v>
      </c>
      <c r="C232" s="109" t="s">
        <v>1486</v>
      </c>
      <c r="D232" s="109" t="s">
        <v>894</v>
      </c>
      <c r="E232" s="108" t="s">
        <v>1487</v>
      </c>
      <c r="F232" s="108" t="s">
        <v>1485</v>
      </c>
      <c r="G232" s="110" t="str">
        <f aca="false">TRIM(F232)</f>
        <v>Archivo de Trámite de la Subadministración de Apoyo Desconcentrado de Comunicaciones y Tecnologías de la Información de la Aduana de Ojinaga</v>
      </c>
      <c r="H232" s="106" t="s">
        <v>9</v>
      </c>
      <c r="I232" s="106"/>
      <c r="J232" s="106"/>
      <c r="K232" s="106"/>
      <c r="L232" s="106"/>
      <c r="N232" s="19" t="str">
        <f aca="false">CONCATENATE(C232,$M$9)</f>
        <v>102.02.07.36.00-T</v>
      </c>
    </row>
    <row r="233" customFormat="false" ht="54" hidden="false" customHeight="false" outlineLevel="0" collapsed="false">
      <c r="A233" s="102" t="n">
        <v>224</v>
      </c>
      <c r="B233" s="108" t="s">
        <v>1488</v>
      </c>
      <c r="C233" s="109" t="s">
        <v>1489</v>
      </c>
      <c r="D233" s="109" t="s">
        <v>901</v>
      </c>
      <c r="E233" s="108" t="s">
        <v>1490</v>
      </c>
      <c r="F233" s="108" t="s">
        <v>1488</v>
      </c>
      <c r="G233" s="110" t="str">
        <f aca="false">TRIM(F233)</f>
        <v>Archivo de Trámite de la Subadministración de Apoyo Desconcentrado de Comunicaciones y Tecnologías de la Información de la Aduana de Piedras Negras</v>
      </c>
      <c r="H233" s="106" t="s">
        <v>9</v>
      </c>
      <c r="I233" s="106"/>
      <c r="J233" s="106"/>
      <c r="K233" s="106"/>
      <c r="L233" s="106"/>
      <c r="N233" s="19" t="str">
        <f aca="false">CONCATENATE(C233,$M$9)</f>
        <v>102.02.07.37.00-T</v>
      </c>
    </row>
    <row r="234" customFormat="false" ht="54" hidden="false" customHeight="false" outlineLevel="0" collapsed="false">
      <c r="A234" s="102" t="n">
        <v>225</v>
      </c>
      <c r="B234" s="108" t="s">
        <v>1491</v>
      </c>
      <c r="C234" s="109" t="s">
        <v>1492</v>
      </c>
      <c r="D234" s="109" t="s">
        <v>908</v>
      </c>
      <c r="E234" s="108" t="s">
        <v>1493</v>
      </c>
      <c r="F234" s="108" t="s">
        <v>1491</v>
      </c>
      <c r="G234" s="110" t="str">
        <f aca="false">TRIM(F234)</f>
        <v>Archivo de Trámite de la Subadministración de Apoyo Desconcentrado de Comunicaciones y Tecnologías de la Información de la Aduana de Progreso</v>
      </c>
      <c r="H234" s="106" t="s">
        <v>9</v>
      </c>
      <c r="I234" s="106"/>
      <c r="J234" s="106"/>
      <c r="K234" s="106"/>
      <c r="L234" s="106"/>
      <c r="N234" s="19" t="str">
        <f aca="false">CONCATENATE(C234,$M$9)</f>
        <v>102.02.07.38.00-T</v>
      </c>
    </row>
    <row r="235" customFormat="false" ht="54" hidden="false" customHeight="false" outlineLevel="0" collapsed="false">
      <c r="A235" s="102" t="n">
        <v>226</v>
      </c>
      <c r="B235" s="108" t="s">
        <v>1494</v>
      </c>
      <c r="C235" s="109" t="s">
        <v>1495</v>
      </c>
      <c r="D235" s="109" t="s">
        <v>915</v>
      </c>
      <c r="E235" s="108" t="s">
        <v>1496</v>
      </c>
      <c r="F235" s="108" t="s">
        <v>1494</v>
      </c>
      <c r="G235" s="110" t="str">
        <f aca="false">TRIM(F235)</f>
        <v>Archivo de Trámite de la Subadministración de Apoyo Desconcentrado de Comunicaciones y Tecnologías de la Información de la Aduana de Puebla</v>
      </c>
      <c r="H235" s="106" t="s">
        <v>9</v>
      </c>
      <c r="I235" s="106"/>
      <c r="J235" s="106"/>
      <c r="K235" s="106"/>
      <c r="L235" s="106"/>
      <c r="N235" s="19" t="str">
        <f aca="false">CONCATENATE(C235,$M$9)</f>
        <v>102.02.07.39.00-T</v>
      </c>
    </row>
    <row r="236" customFormat="false" ht="67.5" hidden="false" customHeight="false" outlineLevel="0" collapsed="false">
      <c r="A236" s="102" t="n">
        <v>227</v>
      </c>
      <c r="B236" s="108" t="s">
        <v>1497</v>
      </c>
      <c r="C236" s="109" t="s">
        <v>1498</v>
      </c>
      <c r="D236" s="109" t="s">
        <v>922</v>
      </c>
      <c r="E236" s="108" t="s">
        <v>1499</v>
      </c>
      <c r="F236" s="108" t="s">
        <v>1497</v>
      </c>
      <c r="G236" s="110" t="str">
        <f aca="false">TRIM(F236)</f>
        <v>Archivo de Trámite de la Subadministración de Apoyo Desconcentrado de Comunicaciones y Tecnologías de la Información de la Aduanan de Puerto Palomas</v>
      </c>
      <c r="H236" s="106" t="s">
        <v>9</v>
      </c>
      <c r="I236" s="106"/>
      <c r="J236" s="106"/>
      <c r="K236" s="106"/>
      <c r="L236" s="106"/>
      <c r="N236" s="19" t="str">
        <f aca="false">CONCATENATE(C236,$M$9)</f>
        <v>102.02.07.40.00-T</v>
      </c>
    </row>
    <row r="237" customFormat="false" ht="54" hidden="false" customHeight="false" outlineLevel="0" collapsed="false">
      <c r="A237" s="102" t="n">
        <v>228</v>
      </c>
      <c r="B237" s="108" t="s">
        <v>1500</v>
      </c>
      <c r="C237" s="109" t="s">
        <v>1501</v>
      </c>
      <c r="D237" s="109" t="s">
        <v>929</v>
      </c>
      <c r="E237" s="108" t="s">
        <v>1502</v>
      </c>
      <c r="F237" s="108" t="s">
        <v>1500</v>
      </c>
      <c r="G237" s="110" t="str">
        <f aca="false">TRIM(F237)</f>
        <v>Archivo de Trámite de la Subadministración de Apoyo Desconcentrado de Comunicaciones y Tecnologías de la Información de la Aduana de Querétaro</v>
      </c>
      <c r="H237" s="106" t="s">
        <v>9</v>
      </c>
      <c r="I237" s="106"/>
      <c r="J237" s="106"/>
      <c r="K237" s="106"/>
      <c r="L237" s="106"/>
      <c r="N237" s="19" t="str">
        <f aca="false">CONCATENATE(C237,$M$9)</f>
        <v>102.02.07.41.00-T</v>
      </c>
    </row>
    <row r="238" customFormat="false" ht="54" hidden="false" customHeight="false" outlineLevel="0" collapsed="false">
      <c r="A238" s="102" t="n">
        <v>229</v>
      </c>
      <c r="B238" s="108" t="s">
        <v>1503</v>
      </c>
      <c r="C238" s="109" t="s">
        <v>1504</v>
      </c>
      <c r="D238" s="109" t="s">
        <v>936</v>
      </c>
      <c r="E238" s="108" t="s">
        <v>1505</v>
      </c>
      <c r="F238" s="108" t="s">
        <v>1503</v>
      </c>
      <c r="G238" s="110" t="str">
        <f aca="false">TRIM(F238)</f>
        <v>Archivo de Trámite de la Subadministración de Apoyo Desconcentrado de Comunicaciones y Tecnologías de la Información de la Aduana de Salina Cruz</v>
      </c>
      <c r="H238" s="106" t="s">
        <v>9</v>
      </c>
      <c r="I238" s="106"/>
      <c r="J238" s="106"/>
      <c r="K238" s="106"/>
      <c r="L238" s="106"/>
      <c r="N238" s="19" t="str">
        <f aca="false">CONCATENATE(C238,$M$9)</f>
        <v>102.02.07.42.00-T</v>
      </c>
    </row>
    <row r="239" customFormat="false" ht="67.5" hidden="false" customHeight="false" outlineLevel="0" collapsed="false">
      <c r="A239" s="102" t="n">
        <v>230</v>
      </c>
      <c r="B239" s="108" t="s">
        <v>1506</v>
      </c>
      <c r="C239" s="109" t="s">
        <v>1507</v>
      </c>
      <c r="D239" s="109" t="s">
        <v>942</v>
      </c>
      <c r="E239" s="108" t="s">
        <v>1508</v>
      </c>
      <c r="F239" s="108" t="s">
        <v>1506</v>
      </c>
      <c r="G239" s="110" t="str">
        <f aca="false">TRIM(F239)</f>
        <v>Archivo de Trámite de la Subadministración de Apoyo Desconcentrado de Comunicaciones y Tecnologías de la Información de la Aduana de San Luis Río Colorado</v>
      </c>
      <c r="H239" s="106" t="s">
        <v>9</v>
      </c>
      <c r="I239" s="106"/>
      <c r="J239" s="106"/>
      <c r="K239" s="106"/>
      <c r="L239" s="106"/>
      <c r="N239" s="19" t="str">
        <f aca="false">CONCATENATE(C239,$M$9)</f>
        <v>102.02.07.43.00-T</v>
      </c>
    </row>
    <row r="240" customFormat="false" ht="54" hidden="false" customHeight="false" outlineLevel="0" collapsed="false">
      <c r="A240" s="102" t="n">
        <v>231</v>
      </c>
      <c r="B240" s="108" t="s">
        <v>1509</v>
      </c>
      <c r="C240" s="109" t="s">
        <v>1510</v>
      </c>
      <c r="D240" s="109" t="s">
        <v>948</v>
      </c>
      <c r="E240" s="108" t="s">
        <v>1511</v>
      </c>
      <c r="F240" s="108" t="s">
        <v>1509</v>
      </c>
      <c r="G240" s="110" t="str">
        <f aca="false">TRIM(F240)</f>
        <v>Archivo de Trámite de la Subadministración de Apoyo Desconcentrado de Comunicaciones y Tecnologías de la Información de la Aduana de Sonoyta</v>
      </c>
      <c r="H240" s="106" t="s">
        <v>9</v>
      </c>
      <c r="I240" s="106"/>
      <c r="J240" s="106"/>
      <c r="K240" s="106"/>
      <c r="L240" s="106"/>
      <c r="N240" s="19" t="str">
        <f aca="false">CONCATENATE(C240,$M$9)</f>
        <v>102.02.07.44.00-T</v>
      </c>
    </row>
    <row r="241" customFormat="false" ht="67.5" hidden="false" customHeight="false" outlineLevel="0" collapsed="false">
      <c r="A241" s="102" t="n">
        <v>232</v>
      </c>
      <c r="B241" s="108" t="s">
        <v>1512</v>
      </c>
      <c r="C241" s="109" t="s">
        <v>1513</v>
      </c>
      <c r="D241" s="109" t="s">
        <v>954</v>
      </c>
      <c r="E241" s="108" t="s">
        <v>1514</v>
      </c>
      <c r="F241" s="108" t="s">
        <v>1512</v>
      </c>
      <c r="G241" s="110" t="str">
        <f aca="false">TRIM(F241)</f>
        <v>Archivo de Trámite de la Subadministración de Apoyo Desconcentrado de Comunicaciones y Tecnologías de la Información de la Aduana de Subteniente López</v>
      </c>
      <c r="H241" s="106" t="s">
        <v>9</v>
      </c>
      <c r="I241" s="106"/>
      <c r="J241" s="106"/>
      <c r="K241" s="106"/>
      <c r="L241" s="106"/>
      <c r="N241" s="19" t="str">
        <f aca="false">CONCATENATE(C241,$M$9)</f>
        <v>102.02.07.45.00-T</v>
      </c>
    </row>
    <row r="242" customFormat="false" ht="54" hidden="false" customHeight="false" outlineLevel="0" collapsed="false">
      <c r="A242" s="102" t="n">
        <v>233</v>
      </c>
      <c r="B242" s="108" t="s">
        <v>1515</v>
      </c>
      <c r="C242" s="109" t="s">
        <v>1516</v>
      </c>
      <c r="D242" s="109" t="s">
        <v>960</v>
      </c>
      <c r="E242" s="108" t="s">
        <v>1517</v>
      </c>
      <c r="F242" s="108" t="s">
        <v>1515</v>
      </c>
      <c r="G242" s="110" t="str">
        <f aca="false">TRIM(F242)</f>
        <v>Archivo de Trámite de la Subadministración de Apoyo Desconcentrado de Comunicaciones y Tecnologías de la Información de la Aduana de Tampico</v>
      </c>
      <c r="H242" s="106" t="s">
        <v>9</v>
      </c>
      <c r="I242" s="106"/>
      <c r="J242" s="106"/>
      <c r="K242" s="106"/>
      <c r="L242" s="106"/>
      <c r="N242" s="19" t="str">
        <f aca="false">CONCATENATE(C242,$M$9)</f>
        <v>102.02.07.46.00-T</v>
      </c>
    </row>
    <row r="243" customFormat="false" ht="54" hidden="false" customHeight="false" outlineLevel="0" collapsed="false">
      <c r="A243" s="102" t="n">
        <v>234</v>
      </c>
      <c r="B243" s="108" t="s">
        <v>1518</v>
      </c>
      <c r="C243" s="109" t="s">
        <v>1519</v>
      </c>
      <c r="D243" s="109" t="s">
        <v>965</v>
      </c>
      <c r="E243" s="108" t="s">
        <v>1520</v>
      </c>
      <c r="F243" s="108" t="s">
        <v>1518</v>
      </c>
      <c r="G243" s="110" t="str">
        <f aca="false">TRIM(F243)</f>
        <v>Archivo de Trámite de la Subadministración de Apoyo Desconcentrado de Comunicaciones y Tecnologías de la Información de la Aduana de Tecate</v>
      </c>
      <c r="H243" s="106" t="s">
        <v>9</v>
      </c>
      <c r="I243" s="106"/>
      <c r="J243" s="106"/>
      <c r="K243" s="106"/>
      <c r="L243" s="106"/>
      <c r="N243" s="19" t="str">
        <f aca="false">CONCATENATE(C243,$M$9)</f>
        <v>102.02.07.47.00-T</v>
      </c>
    </row>
    <row r="244" customFormat="false" ht="54" hidden="false" customHeight="false" outlineLevel="0" collapsed="false">
      <c r="A244" s="102" t="n">
        <v>235</v>
      </c>
      <c r="B244" s="108" t="s">
        <v>1521</v>
      </c>
      <c r="C244" s="109" t="s">
        <v>1522</v>
      </c>
      <c r="D244" s="109" t="s">
        <v>970</v>
      </c>
      <c r="E244" s="108" t="s">
        <v>1523</v>
      </c>
      <c r="F244" s="108" t="s">
        <v>1521</v>
      </c>
      <c r="G244" s="110" t="str">
        <f aca="false">TRIM(F244)</f>
        <v>Archivo de Trámite de la Subadministración de Apoyo Desconcentrado de Comunicaciones y Tecnologías de la Información de la Aduana de Tijuana</v>
      </c>
      <c r="H244" s="106" t="s">
        <v>9</v>
      </c>
      <c r="I244" s="106"/>
      <c r="J244" s="106"/>
      <c r="K244" s="106"/>
      <c r="L244" s="106"/>
      <c r="N244" s="19" t="str">
        <f aca="false">CONCATENATE(C244,$M$9)</f>
        <v>102.02.07.48.00-T</v>
      </c>
    </row>
    <row r="245" customFormat="false" ht="54" hidden="false" customHeight="false" outlineLevel="0" collapsed="false">
      <c r="A245" s="102" t="n">
        <v>236</v>
      </c>
      <c r="B245" s="108" t="s">
        <v>1524</v>
      </c>
      <c r="C245" s="109" t="s">
        <v>1525</v>
      </c>
      <c r="D245" s="109" t="s">
        <v>974</v>
      </c>
      <c r="E245" s="108" t="s">
        <v>1526</v>
      </c>
      <c r="F245" s="108" t="s">
        <v>1524</v>
      </c>
      <c r="G245" s="110" t="str">
        <f aca="false">TRIM(F245)</f>
        <v>Archivo de Trámite de la Subadministración de Apoyo Desconcentrado de Comunicaciones y Tecnologías de la Información de la Aduana de Toluca</v>
      </c>
      <c r="H245" s="106" t="s">
        <v>9</v>
      </c>
      <c r="I245" s="106"/>
      <c r="J245" s="106"/>
      <c r="K245" s="106"/>
      <c r="L245" s="106"/>
      <c r="N245" s="19" t="str">
        <f aca="false">CONCATENATE(C245,$M$9)</f>
        <v>102.02.07.49.00-T</v>
      </c>
    </row>
    <row r="246" customFormat="false" ht="54" hidden="false" customHeight="false" outlineLevel="0" collapsed="false">
      <c r="A246" s="102" t="n">
        <v>237</v>
      </c>
      <c r="B246" s="108" t="s">
        <v>1527</v>
      </c>
      <c r="C246" s="109" t="s">
        <v>1528</v>
      </c>
      <c r="D246" s="109" t="s">
        <v>978</v>
      </c>
      <c r="E246" s="108" t="s">
        <v>1529</v>
      </c>
      <c r="F246" s="108" t="s">
        <v>1527</v>
      </c>
      <c r="G246" s="110" t="str">
        <f aca="false">TRIM(F246)</f>
        <v>Archivo de Trámite de la Subadministración de Apoyo Desconcentrado de Comunicaciones y Tecnologías de la Información de la Aduana de Torreón</v>
      </c>
      <c r="H246" s="106" t="s">
        <v>9</v>
      </c>
      <c r="I246" s="106"/>
      <c r="J246" s="106"/>
      <c r="K246" s="106"/>
      <c r="L246" s="106"/>
      <c r="N246" s="19" t="str">
        <f aca="false">CONCATENATE(C246,$M$9)</f>
        <v>102.02.07.50.00-T</v>
      </c>
    </row>
    <row r="247" customFormat="false" ht="54" hidden="false" customHeight="false" outlineLevel="0" collapsed="false">
      <c r="A247" s="102" t="n">
        <v>238</v>
      </c>
      <c r="B247" s="108" t="s">
        <v>1530</v>
      </c>
      <c r="C247" s="109" t="s">
        <v>1531</v>
      </c>
      <c r="D247" s="109" t="s">
        <v>982</v>
      </c>
      <c r="E247" s="108" t="s">
        <v>1532</v>
      </c>
      <c r="F247" s="108" t="s">
        <v>1530</v>
      </c>
      <c r="G247" s="110" t="str">
        <f aca="false">TRIM(F247)</f>
        <v>Archivo de Trámite de la Subadministración de Apoyo Desconcentrado de Comunicaciones y Tecnologías de la Información de la Aduana de Tuxpan</v>
      </c>
      <c r="H247" s="106" t="s">
        <v>9</v>
      </c>
      <c r="I247" s="106"/>
      <c r="J247" s="106"/>
      <c r="K247" s="106"/>
      <c r="L247" s="106"/>
      <c r="N247" s="19" t="str">
        <f aca="false">CONCATENATE(C247,$M$9)</f>
        <v>102.02.07.51.00-T</v>
      </c>
    </row>
    <row r="248" customFormat="false" ht="54" hidden="false" customHeight="false" outlineLevel="0" collapsed="false">
      <c r="A248" s="102" t="n">
        <v>239</v>
      </c>
      <c r="B248" s="108" t="s">
        <v>1533</v>
      </c>
      <c r="C248" s="109" t="s">
        <v>1534</v>
      </c>
      <c r="D248" s="109" t="s">
        <v>986</v>
      </c>
      <c r="E248" s="108" t="s">
        <v>1535</v>
      </c>
      <c r="F248" s="108" t="s">
        <v>1533</v>
      </c>
      <c r="G248" s="110" t="str">
        <f aca="false">TRIM(F248)</f>
        <v>Archivo de Trámite de la Subadministración de Apoyo Desconcentrado de Comunicaciones y Tecnologías de la Información de la Aduana de Veracruz</v>
      </c>
      <c r="H248" s="106" t="s">
        <v>9</v>
      </c>
      <c r="I248" s="106"/>
      <c r="J248" s="106"/>
      <c r="K248" s="106"/>
      <c r="L248" s="106"/>
      <c r="N248" s="19" t="str">
        <f aca="false">CONCATENATE(C248,$M$9)</f>
        <v>102.02.07.52.00-T</v>
      </c>
    </row>
    <row r="249" customFormat="false" ht="54" hidden="false" customHeight="false" outlineLevel="0" collapsed="false">
      <c r="A249" s="102" t="n">
        <v>240</v>
      </c>
      <c r="B249" s="108" t="s">
        <v>1536</v>
      </c>
      <c r="C249" s="109" t="s">
        <v>1537</v>
      </c>
      <c r="D249" s="109" t="s">
        <v>990</v>
      </c>
      <c r="E249" s="108" t="s">
        <v>1538</v>
      </c>
      <c r="F249" s="108" t="s">
        <v>1536</v>
      </c>
      <c r="G249" s="110" t="str">
        <f aca="false">TRIM(F249)</f>
        <v>Archivo de Trámite de la Subadministración de Apoyo Desconcentrado de Comunicaciones y Tecnologías de la Información de Aguascalientes 1</v>
      </c>
      <c r="H249" s="106" t="s">
        <v>9</v>
      </c>
      <c r="I249" s="106"/>
      <c r="J249" s="106"/>
      <c r="K249" s="106"/>
      <c r="L249" s="106"/>
      <c r="N249" s="19" t="str">
        <f aca="false">CONCATENATE(C249,$M$9)</f>
        <v>102.02.07.53.00-T</v>
      </c>
    </row>
    <row r="250" customFormat="false" ht="67.5" hidden="false" customHeight="false" outlineLevel="0" collapsed="false">
      <c r="A250" s="102" t="n">
        <v>241</v>
      </c>
      <c r="B250" s="108" t="s">
        <v>1539</v>
      </c>
      <c r="C250" s="109" t="s">
        <v>1540</v>
      </c>
      <c r="D250" s="109" t="s">
        <v>994</v>
      </c>
      <c r="E250" s="108" t="s">
        <v>1541</v>
      </c>
      <c r="F250" s="108" t="s">
        <v>1539</v>
      </c>
      <c r="G250" s="110" t="str">
        <f aca="false">TRIM(F250)</f>
        <v>Archivo de Trámite de la Subadministración de Apoyo Desconcentrado de Comunicaciones y Tecnologías de la Información de la Aduana de Baja California 1 Mexicali</v>
      </c>
      <c r="H250" s="106" t="s">
        <v>9</v>
      </c>
      <c r="I250" s="106"/>
      <c r="J250" s="106"/>
      <c r="K250" s="106"/>
      <c r="L250" s="106"/>
      <c r="N250" s="19" t="str">
        <f aca="false">CONCATENATE(C250,$M$9)</f>
        <v>102.02.07.54.00-T</v>
      </c>
    </row>
    <row r="251" customFormat="false" ht="54" hidden="false" customHeight="false" outlineLevel="0" collapsed="false">
      <c r="A251" s="102" t="n">
        <v>242</v>
      </c>
      <c r="B251" s="108" t="s">
        <v>1542</v>
      </c>
      <c r="C251" s="109" t="s">
        <v>1543</v>
      </c>
      <c r="D251" s="109" t="s">
        <v>998</v>
      </c>
      <c r="E251" s="108" t="s">
        <v>1544</v>
      </c>
      <c r="F251" s="108" t="s">
        <v>1542</v>
      </c>
      <c r="G251" s="110" t="str">
        <f aca="false">TRIM(F251)</f>
        <v>Archivo de Trámite de la Subadministración de Apoyo Desconcentrado de Comunicaciones y Tecnologías de la Información de Baja California 2 Tijuana</v>
      </c>
      <c r="H251" s="106" t="s">
        <v>9</v>
      </c>
      <c r="I251" s="106"/>
      <c r="J251" s="106"/>
      <c r="K251" s="106"/>
      <c r="L251" s="106"/>
      <c r="N251" s="19" t="str">
        <f aca="false">CONCATENATE(C251,$M$9)</f>
        <v>102.02.07.55.00-T</v>
      </c>
    </row>
    <row r="252" customFormat="false" ht="54" hidden="false" customHeight="false" outlineLevel="0" collapsed="false">
      <c r="A252" s="102" t="n">
        <v>243</v>
      </c>
      <c r="B252" s="108" t="s">
        <v>1545</v>
      </c>
      <c r="C252" s="109" t="s">
        <v>1546</v>
      </c>
      <c r="D252" s="109" t="s">
        <v>1003</v>
      </c>
      <c r="E252" s="108" t="s">
        <v>1547</v>
      </c>
      <c r="F252" s="108" t="s">
        <v>1545</v>
      </c>
      <c r="G252" s="110" t="str">
        <f aca="false">TRIM(F252)</f>
        <v>Archivo de Trámite de la Subadministración de Apoyo Desconcentrado de Comunicaciones y Tecnologías de la Información de Baja California Sur 1 La Paz</v>
      </c>
      <c r="H252" s="106" t="s">
        <v>9</v>
      </c>
      <c r="I252" s="106"/>
      <c r="J252" s="106"/>
      <c r="K252" s="106"/>
      <c r="L252" s="106"/>
      <c r="N252" s="19" t="str">
        <f aca="false">CONCATENATE(C252,$M$9)</f>
        <v>102.02.07.57.00-T</v>
      </c>
    </row>
    <row r="253" customFormat="false" ht="54" hidden="false" customHeight="false" outlineLevel="0" collapsed="false">
      <c r="A253" s="102" t="n">
        <v>244</v>
      </c>
      <c r="B253" s="108" t="s">
        <v>1548</v>
      </c>
      <c r="C253" s="109" t="s">
        <v>1549</v>
      </c>
      <c r="D253" s="109" t="s">
        <v>1007</v>
      </c>
      <c r="E253" s="108" t="s">
        <v>1550</v>
      </c>
      <c r="F253" s="108" t="s">
        <v>1548</v>
      </c>
      <c r="G253" s="110" t="str">
        <f aca="false">TRIM(F253)</f>
        <v>Archivo de Trámite de la Subadministración de Apoyo Desconcentrado de Comunicaciones y Tecnologías de la Información de Campeche 1 Campeche</v>
      </c>
      <c r="H253" s="106" t="s">
        <v>9</v>
      </c>
      <c r="I253" s="106"/>
      <c r="J253" s="106"/>
      <c r="K253" s="106"/>
      <c r="L253" s="106"/>
      <c r="N253" s="19" t="str">
        <f aca="false">CONCATENATE(C253,$M$9)</f>
        <v>102.02.07.59.00-T</v>
      </c>
    </row>
    <row r="254" customFormat="false" ht="54" hidden="false" customHeight="false" outlineLevel="0" collapsed="false">
      <c r="A254" s="102" t="n">
        <v>245</v>
      </c>
      <c r="B254" s="108" t="s">
        <v>1551</v>
      </c>
      <c r="C254" s="109" t="s">
        <v>1552</v>
      </c>
      <c r="D254" s="109" t="s">
        <v>1011</v>
      </c>
      <c r="E254" s="108" t="s">
        <v>1553</v>
      </c>
      <c r="F254" s="108" t="s">
        <v>1551</v>
      </c>
      <c r="G254" s="110" t="str">
        <f aca="false">TRIM(F254)</f>
        <v>Archivo de Trámite de la Subadministración de Apoyo Desconcentrado de Comunicaciones y Tecnologías de la Información de Chiapas 1 Tuxtla Gutiérrez</v>
      </c>
      <c r="H254" s="106" t="s">
        <v>9</v>
      </c>
      <c r="I254" s="106"/>
      <c r="J254" s="106"/>
      <c r="K254" s="106"/>
      <c r="L254" s="106"/>
      <c r="N254" s="19" t="str">
        <f aca="false">CONCATENATE(C254,$M$9)</f>
        <v>102.02.07.60.00-T</v>
      </c>
    </row>
    <row r="255" customFormat="false" ht="54" hidden="false" customHeight="false" outlineLevel="0" collapsed="false">
      <c r="A255" s="102" t="n">
        <v>246</v>
      </c>
      <c r="B255" s="108" t="s">
        <v>1554</v>
      </c>
      <c r="C255" s="109" t="s">
        <v>1555</v>
      </c>
      <c r="D255" s="109" t="s">
        <v>1015</v>
      </c>
      <c r="E255" s="108" t="s">
        <v>1556</v>
      </c>
      <c r="F255" s="108" t="s">
        <v>1554</v>
      </c>
      <c r="G255" s="110" t="str">
        <f aca="false">TRIM(F255)</f>
        <v>Archivo de Trámite de la Subadministración de Apoyo Desconcentrado de Comunicaciones y Tecnologías de la Información de Chiapas 2 Tapachula</v>
      </c>
      <c r="H255" s="106" t="s">
        <v>9</v>
      </c>
      <c r="I255" s="106"/>
      <c r="J255" s="106"/>
      <c r="K255" s="106"/>
      <c r="L255" s="106"/>
      <c r="N255" s="19" t="str">
        <f aca="false">CONCATENATE(C255,$M$9)</f>
        <v>102.02.07.61.00-T</v>
      </c>
    </row>
    <row r="256" customFormat="false" ht="54" hidden="false" customHeight="false" outlineLevel="0" collapsed="false">
      <c r="A256" s="102" t="n">
        <v>247</v>
      </c>
      <c r="B256" s="108" t="s">
        <v>1557</v>
      </c>
      <c r="C256" s="109" t="s">
        <v>1558</v>
      </c>
      <c r="D256" s="109" t="s">
        <v>1019</v>
      </c>
      <c r="E256" s="108" t="s">
        <v>1559</v>
      </c>
      <c r="F256" s="108" t="s">
        <v>1557</v>
      </c>
      <c r="G256" s="110" t="str">
        <f aca="false">TRIM(F256)</f>
        <v>Archivo de Trámite de la Subadministración de Apoyo Desconcentrado de Comunicaciones y Tecnologías de la Información de Chihuahua 1 Chihuahua</v>
      </c>
      <c r="H256" s="106" t="s">
        <v>9</v>
      </c>
      <c r="I256" s="106"/>
      <c r="J256" s="106"/>
      <c r="K256" s="106"/>
      <c r="L256" s="106"/>
      <c r="N256" s="19" t="str">
        <f aca="false">CONCATENATE(C256,$M$9)</f>
        <v>102.02.07.62.00-T</v>
      </c>
    </row>
    <row r="257" customFormat="false" ht="54" hidden="false" customHeight="false" outlineLevel="0" collapsed="false">
      <c r="A257" s="102" t="n">
        <v>248</v>
      </c>
      <c r="B257" s="108" t="s">
        <v>1560</v>
      </c>
      <c r="C257" s="109" t="s">
        <v>1561</v>
      </c>
      <c r="D257" s="109" t="s">
        <v>1023</v>
      </c>
      <c r="E257" s="108" t="s">
        <v>1562</v>
      </c>
      <c r="F257" s="108" t="s">
        <v>1560</v>
      </c>
      <c r="G257" s="110" t="str">
        <f aca="false">TRIM(F257)</f>
        <v>Archivo de Trámite de la Subadministración de Apoyo Desconcentrado de Comunicaciones y Tecnologías de la Información de Chihuahua 2 Cd. Juárez</v>
      </c>
      <c r="H257" s="106" t="s">
        <v>9</v>
      </c>
      <c r="I257" s="106"/>
      <c r="J257" s="106"/>
      <c r="K257" s="106"/>
      <c r="L257" s="106"/>
      <c r="N257" s="19" t="str">
        <f aca="false">CONCATENATE(C257,$M$9)</f>
        <v>102.02.07.63.00-T</v>
      </c>
    </row>
    <row r="258" customFormat="false" ht="67.5" hidden="false" customHeight="false" outlineLevel="0" collapsed="false">
      <c r="A258" s="102" t="n">
        <v>249</v>
      </c>
      <c r="B258" s="108" t="s">
        <v>1563</v>
      </c>
      <c r="C258" s="109" t="s">
        <v>1564</v>
      </c>
      <c r="D258" s="109" t="s">
        <v>1027</v>
      </c>
      <c r="E258" s="108" t="s">
        <v>1565</v>
      </c>
      <c r="F258" s="108" t="s">
        <v>1563</v>
      </c>
      <c r="G258" s="110" t="str">
        <f aca="false">TRIM(F258)</f>
        <v>Archivo de Trámite de la Subadministración de Apoyo Desconcentrado de Comunicaciones y Tecnologías de la Información de Coahuila de Zaragoza 1 Saltillo</v>
      </c>
      <c r="H258" s="106" t="s">
        <v>9</v>
      </c>
      <c r="I258" s="106"/>
      <c r="J258" s="106"/>
      <c r="K258" s="106"/>
      <c r="L258" s="106"/>
      <c r="N258" s="19" t="str">
        <f aca="false">CONCATENATE(C258,$M$9)</f>
        <v>102.02.07.64.00-T</v>
      </c>
    </row>
    <row r="259" customFormat="false" ht="67.5" hidden="false" customHeight="false" outlineLevel="0" collapsed="false">
      <c r="A259" s="102" t="n">
        <v>250</v>
      </c>
      <c r="B259" s="108" t="s">
        <v>1566</v>
      </c>
      <c r="C259" s="109" t="s">
        <v>1567</v>
      </c>
      <c r="D259" s="109" t="s">
        <v>1031</v>
      </c>
      <c r="E259" s="108" t="s">
        <v>1568</v>
      </c>
      <c r="F259" s="108" t="s">
        <v>1566</v>
      </c>
      <c r="G259" s="110" t="str">
        <f aca="false">TRIM(F259)</f>
        <v>Archivo de Trámite de la Subadministración de Apoyo Desconcentrado de Comunicaciones y Tecnologías de la Información de Coahuila de Zaragoza 2 Torreón</v>
      </c>
      <c r="H259" s="106" t="s">
        <v>9</v>
      </c>
      <c r="I259" s="106"/>
      <c r="J259" s="106"/>
      <c r="K259" s="106"/>
      <c r="L259" s="106"/>
      <c r="N259" s="19" t="str">
        <f aca="false">CONCATENATE(C259,$M$9)</f>
        <v>102.02.07.65.00-T</v>
      </c>
    </row>
    <row r="260" customFormat="false" ht="67.5" hidden="false" customHeight="false" outlineLevel="0" collapsed="false">
      <c r="A260" s="102" t="n">
        <v>251</v>
      </c>
      <c r="B260" s="108" t="s">
        <v>1569</v>
      </c>
      <c r="C260" s="109" t="s">
        <v>1570</v>
      </c>
      <c r="D260" s="109" t="s">
        <v>1035</v>
      </c>
      <c r="E260" s="108" t="s">
        <v>1571</v>
      </c>
      <c r="F260" s="108" t="s">
        <v>1569</v>
      </c>
      <c r="G260" s="110" t="str">
        <f aca="false">TRIM(F260)</f>
        <v>Archivo de Trámite de la Subadministración de Apoyo Desconcentrado de Comunicaciones y Tecnologías de la Información de Coahuila de Zaragoza 3 Piedras Negras</v>
      </c>
      <c r="H260" s="106" t="s">
        <v>9</v>
      </c>
      <c r="I260" s="106"/>
      <c r="J260" s="106"/>
      <c r="K260" s="106"/>
      <c r="L260" s="106"/>
      <c r="N260" s="19" t="str">
        <f aca="false">CONCATENATE(C260,$M$9)</f>
        <v>102.02.07.66.00-T</v>
      </c>
    </row>
    <row r="261" customFormat="false" ht="54" hidden="false" customHeight="false" outlineLevel="0" collapsed="false">
      <c r="A261" s="102" t="n">
        <v>252</v>
      </c>
      <c r="B261" s="108" t="s">
        <v>1572</v>
      </c>
      <c r="C261" s="109" t="s">
        <v>1573</v>
      </c>
      <c r="D261" s="109" t="s">
        <v>1039</v>
      </c>
      <c r="E261" s="108" t="s">
        <v>1574</v>
      </c>
      <c r="F261" s="108" t="s">
        <v>1572</v>
      </c>
      <c r="G261" s="110" t="str">
        <f aca="false">TRIM(F261)</f>
        <v>Archivo de Trámite de la Subadministración de Apoyo Desconcentrado de Comunicaciones y Tecnologías de la Información de Colima 1 Colima</v>
      </c>
      <c r="H261" s="106" t="s">
        <v>9</v>
      </c>
      <c r="I261" s="106"/>
      <c r="J261" s="106"/>
      <c r="K261" s="106"/>
      <c r="L261" s="106"/>
      <c r="N261" s="19" t="str">
        <f aca="false">CONCATENATE(C261,$M$9)</f>
        <v>102.02.07.67.00-T</v>
      </c>
    </row>
    <row r="262" customFormat="false" ht="54" hidden="false" customHeight="false" outlineLevel="0" collapsed="false">
      <c r="A262" s="102" t="n">
        <v>253</v>
      </c>
      <c r="B262" s="108" t="s">
        <v>1575</v>
      </c>
      <c r="C262" s="109" t="s">
        <v>1576</v>
      </c>
      <c r="D262" s="109" t="s">
        <v>1043</v>
      </c>
      <c r="E262" s="108" t="s">
        <v>1577</v>
      </c>
      <c r="F262" s="108" t="s">
        <v>1575</v>
      </c>
      <c r="G262" s="110" t="str">
        <f aca="false">TRIM(F262)</f>
        <v>Archivo de Trámite de la Subadministración de Apoyo Desconcentrado de Comunicaciones y Tecnologías de la Información del Distrito Federal 1 Norte D.F.</v>
      </c>
      <c r="H262" s="106" t="s">
        <v>9</v>
      </c>
      <c r="I262" s="106"/>
      <c r="J262" s="106"/>
      <c r="K262" s="106"/>
      <c r="L262" s="106"/>
      <c r="N262" s="19" t="str">
        <f aca="false">CONCATENATE(C262,$M$9)</f>
        <v>102.02.07.68.00-T</v>
      </c>
    </row>
    <row r="263" customFormat="false" ht="67.5" hidden="false" customHeight="false" outlineLevel="0" collapsed="false">
      <c r="A263" s="102" t="n">
        <v>254</v>
      </c>
      <c r="B263" s="108" t="s">
        <v>1578</v>
      </c>
      <c r="C263" s="109" t="s">
        <v>1579</v>
      </c>
      <c r="D263" s="109" t="s">
        <v>1047</v>
      </c>
      <c r="E263" s="108" t="s">
        <v>1580</v>
      </c>
      <c r="F263" s="108" t="s">
        <v>1578</v>
      </c>
      <c r="G263" s="110" t="str">
        <f aca="false">TRIM(F263)</f>
        <v>Archivo de Trámite de la Subadministración de Apoyo Desconcentrado de Comunicaciones y Tecnologías de la Información del Distrito Federal 2 Centro D.F.</v>
      </c>
      <c r="H263" s="106" t="s">
        <v>9</v>
      </c>
      <c r="I263" s="106"/>
      <c r="J263" s="106"/>
      <c r="K263" s="106"/>
      <c r="L263" s="106"/>
      <c r="N263" s="19" t="str">
        <f aca="false">CONCATENATE(C263,$M$9)</f>
        <v>102.02.07.69.00-T</v>
      </c>
    </row>
    <row r="264" customFormat="false" ht="67.5" hidden="false" customHeight="false" outlineLevel="0" collapsed="false">
      <c r="A264" s="102" t="n">
        <v>255</v>
      </c>
      <c r="B264" s="108" t="s">
        <v>1581</v>
      </c>
      <c r="C264" s="109" t="s">
        <v>1582</v>
      </c>
      <c r="D264" s="109" t="s">
        <v>1051</v>
      </c>
      <c r="E264" s="108" t="s">
        <v>1583</v>
      </c>
      <c r="F264" s="108" t="s">
        <v>1581</v>
      </c>
      <c r="G264" s="110" t="str">
        <f aca="false">TRIM(F264)</f>
        <v>Archivo de Trámite de la Subadministración de Apoyo Desconcentrado de Comunicaciones y Tecnologías de la Información del Distrito Federal 3 Oriente D.F.</v>
      </c>
      <c r="H264" s="106" t="s">
        <v>9</v>
      </c>
      <c r="I264" s="106"/>
      <c r="J264" s="106"/>
      <c r="K264" s="106"/>
      <c r="L264" s="106"/>
      <c r="N264" s="19" t="str">
        <f aca="false">CONCATENATE(C264,$M$9)</f>
        <v>102.02.07.70.00-T</v>
      </c>
    </row>
    <row r="265" customFormat="false" ht="54" hidden="false" customHeight="false" outlineLevel="0" collapsed="false">
      <c r="A265" s="102" t="n">
        <v>256</v>
      </c>
      <c r="B265" s="108" t="s">
        <v>1584</v>
      </c>
      <c r="C265" s="109" t="s">
        <v>1585</v>
      </c>
      <c r="D265" s="109" t="s">
        <v>1055</v>
      </c>
      <c r="E265" s="108" t="s">
        <v>1586</v>
      </c>
      <c r="F265" s="108" t="s">
        <v>1584</v>
      </c>
      <c r="G265" s="110" t="str">
        <f aca="false">TRIM(F265)</f>
        <v>Archivo de Trámite de la Subadministración de Apoyo Desconcentrado de Comunicaciones y Tecnologías de la Información del Distrito Federal 4 Sur D.F.</v>
      </c>
      <c r="H265" s="106" t="s">
        <v>9</v>
      </c>
      <c r="I265" s="106"/>
      <c r="J265" s="106"/>
      <c r="K265" s="106"/>
      <c r="L265" s="106"/>
      <c r="N265" s="19" t="str">
        <f aca="false">CONCATENATE(C265,$M$9)</f>
        <v>102.02.07.71.00-T</v>
      </c>
    </row>
    <row r="266" customFormat="false" ht="54" hidden="false" customHeight="false" outlineLevel="0" collapsed="false">
      <c r="A266" s="102" t="n">
        <v>257</v>
      </c>
      <c r="B266" s="108" t="s">
        <v>1587</v>
      </c>
      <c r="C266" s="109" t="s">
        <v>1588</v>
      </c>
      <c r="D266" s="109" t="s">
        <v>1059</v>
      </c>
      <c r="E266" s="108" t="s">
        <v>1589</v>
      </c>
      <c r="F266" s="108" t="s">
        <v>1587</v>
      </c>
      <c r="G266" s="110" t="str">
        <f aca="false">TRIM(F266)</f>
        <v>Archivo de Trámite de la Subadministración de Apoyo Desconcentrado de Comunicaciones y Tecnologías de la Información del Distrito Federal 5 C. Hidalgo</v>
      </c>
      <c r="H266" s="106" t="s">
        <v>9</v>
      </c>
      <c r="I266" s="106"/>
      <c r="J266" s="106"/>
      <c r="K266" s="106"/>
      <c r="L266" s="106"/>
      <c r="N266" s="19" t="str">
        <f aca="false">CONCATENATE(C266,$M$9)</f>
        <v>102.02.07.72.00-T</v>
      </c>
    </row>
    <row r="267" customFormat="false" ht="54" hidden="false" customHeight="false" outlineLevel="0" collapsed="false">
      <c r="A267" s="102" t="n">
        <v>258</v>
      </c>
      <c r="B267" s="108" t="s">
        <v>1590</v>
      </c>
      <c r="C267" s="109" t="s">
        <v>1591</v>
      </c>
      <c r="D267" s="109" t="s">
        <v>1063</v>
      </c>
      <c r="E267" s="108" t="s">
        <v>1592</v>
      </c>
      <c r="F267" s="108" t="s">
        <v>1590</v>
      </c>
      <c r="G267" s="110" t="str">
        <f aca="false">TRIM(F267)</f>
        <v>Archivo de Trámite de la Subadministración de Apoyo Desconcentrado de Comunicaciones y Tecnologías de la Información de Durango 1 Durango</v>
      </c>
      <c r="H267" s="106" t="s">
        <v>9</v>
      </c>
      <c r="I267" s="106"/>
      <c r="J267" s="106"/>
      <c r="K267" s="106"/>
      <c r="L267" s="106"/>
      <c r="N267" s="19" t="str">
        <f aca="false">CONCATENATE(C267,$M$9)</f>
        <v>102.02.07.73.00-T</v>
      </c>
    </row>
    <row r="268" customFormat="false" ht="54" hidden="false" customHeight="false" outlineLevel="0" collapsed="false">
      <c r="A268" s="102" t="n">
        <v>259</v>
      </c>
      <c r="B268" s="108" t="s">
        <v>1593</v>
      </c>
      <c r="C268" s="109" t="s">
        <v>1594</v>
      </c>
      <c r="D268" s="109" t="s">
        <v>1068</v>
      </c>
      <c r="E268" s="108" t="s">
        <v>1595</v>
      </c>
      <c r="F268" s="108" t="s">
        <v>1593</v>
      </c>
      <c r="G268" s="110" t="str">
        <f aca="false">TRIM(F268)</f>
        <v>Archivo de Trámite de la Subadministración de Apoyo Desconcentrado de Comunicaciones y Tecnologías de la Información de Guanajuato 2 León</v>
      </c>
      <c r="H268" s="106" t="s">
        <v>9</v>
      </c>
      <c r="I268" s="106"/>
      <c r="J268" s="106"/>
      <c r="K268" s="106"/>
      <c r="L268" s="106"/>
      <c r="N268" s="19" t="str">
        <f aca="false">CONCATENATE(C268,$M$9)</f>
        <v>102.02.07.75.00-T</v>
      </c>
    </row>
    <row r="269" customFormat="false" ht="54" hidden="false" customHeight="false" outlineLevel="0" collapsed="false">
      <c r="A269" s="102" t="n">
        <v>260</v>
      </c>
      <c r="B269" s="108" t="s">
        <v>1596</v>
      </c>
      <c r="C269" s="109" t="s">
        <v>1597</v>
      </c>
      <c r="D269" s="109" t="s">
        <v>1073</v>
      </c>
      <c r="E269" s="108" t="s">
        <v>1598</v>
      </c>
      <c r="F269" s="108" t="s">
        <v>1596</v>
      </c>
      <c r="G269" s="110" t="str">
        <f aca="false">TRIM(F269)</f>
        <v>Archivo de Trámite de la Subadministración de Apoyo Desconcentrado de Comunicaciones y Tecnologías de la Información de Guanajuato 3 Celaya</v>
      </c>
      <c r="H269" s="106" t="s">
        <v>9</v>
      </c>
      <c r="I269" s="106"/>
      <c r="J269" s="106"/>
      <c r="K269" s="106"/>
      <c r="L269" s="106"/>
      <c r="N269" s="19" t="str">
        <f aca="false">CONCATENATE(C269,$M$9)</f>
        <v>102.02.07.76.00-T</v>
      </c>
    </row>
    <row r="270" customFormat="false" ht="54" hidden="false" customHeight="false" outlineLevel="0" collapsed="false">
      <c r="A270" s="102" t="n">
        <v>261</v>
      </c>
      <c r="B270" s="108" t="s">
        <v>1599</v>
      </c>
      <c r="C270" s="109" t="s">
        <v>1600</v>
      </c>
      <c r="D270" s="109" t="s">
        <v>1077</v>
      </c>
      <c r="E270" s="108" t="s">
        <v>1601</v>
      </c>
      <c r="F270" s="108" t="s">
        <v>1599</v>
      </c>
      <c r="G270" s="110" t="str">
        <f aca="false">TRIM(F270)</f>
        <v>Archivo de Trámite de la Subadministración de Apoyo Desconcentrado de Comunicaciones y Tecnologías de la Información de Guerrero 1 Acapulco</v>
      </c>
      <c r="H270" s="106" t="s">
        <v>9</v>
      </c>
      <c r="I270" s="106"/>
      <c r="J270" s="106"/>
      <c r="K270" s="106"/>
      <c r="L270" s="106"/>
      <c r="N270" s="19" t="str">
        <f aca="false">CONCATENATE(C270,$M$9)</f>
        <v>102.02.07.77.00-T</v>
      </c>
    </row>
    <row r="271" customFormat="false" ht="54" hidden="false" customHeight="false" outlineLevel="0" collapsed="false">
      <c r="A271" s="102" t="n">
        <v>262</v>
      </c>
      <c r="B271" s="108" t="s">
        <v>1602</v>
      </c>
      <c r="C271" s="109" t="s">
        <v>1603</v>
      </c>
      <c r="D271" s="109" t="s">
        <v>1081</v>
      </c>
      <c r="E271" s="108" t="s">
        <v>1604</v>
      </c>
      <c r="F271" s="108" t="s">
        <v>1602</v>
      </c>
      <c r="G271" s="110" t="str">
        <f aca="false">TRIM(F271)</f>
        <v>Archivo de Trámite de la Subadministración de Apoyo Desconcentrado de Comunicaciones y Tecnologías de la Información de Hidalgo 1 Pachuca</v>
      </c>
      <c r="H271" s="106" t="s">
        <v>9</v>
      </c>
      <c r="I271" s="106"/>
      <c r="J271" s="106"/>
      <c r="K271" s="106"/>
      <c r="L271" s="106"/>
      <c r="N271" s="19" t="str">
        <f aca="false">CONCATENATE(C271,$M$9)</f>
        <v>102.02.07.79.00-T</v>
      </c>
    </row>
    <row r="272" customFormat="false" ht="54" hidden="false" customHeight="false" outlineLevel="0" collapsed="false">
      <c r="A272" s="102" t="n">
        <v>263</v>
      </c>
      <c r="B272" s="108" t="s">
        <v>1605</v>
      </c>
      <c r="C272" s="109" t="s">
        <v>1606</v>
      </c>
      <c r="D272" s="109" t="s">
        <v>1086</v>
      </c>
      <c r="E272" s="108" t="s">
        <v>1607</v>
      </c>
      <c r="F272" s="108" t="s">
        <v>1605</v>
      </c>
      <c r="G272" s="110" t="str">
        <f aca="false">TRIM(F272)</f>
        <v>Archivo de Trámite de la Subadministración de Apoyo Desconcentrado de Comunicaciones y Tecnologías de la Información de Jalisco 1 Guadalajara</v>
      </c>
      <c r="H272" s="106" t="s">
        <v>9</v>
      </c>
      <c r="I272" s="106"/>
      <c r="J272" s="106"/>
      <c r="K272" s="106"/>
      <c r="L272" s="106"/>
      <c r="N272" s="19" t="str">
        <f aca="false">CONCATENATE(C272,$M$9)</f>
        <v>102.02.07.80.00-T</v>
      </c>
    </row>
    <row r="273" customFormat="false" ht="54" hidden="false" customHeight="false" outlineLevel="0" collapsed="false">
      <c r="A273" s="102" t="n">
        <v>264</v>
      </c>
      <c r="B273" s="108" t="s">
        <v>1608</v>
      </c>
      <c r="C273" s="109" t="s">
        <v>1609</v>
      </c>
      <c r="D273" s="109" t="s">
        <v>1091</v>
      </c>
      <c r="E273" s="108" t="s">
        <v>1610</v>
      </c>
      <c r="F273" s="108" t="s">
        <v>1608</v>
      </c>
      <c r="G273" s="110" t="str">
        <f aca="false">TRIM(F273)</f>
        <v>Archivo de Trámite de la Subadministración de Apoyo Desconcentrado de Comunicaciones y Tecnologías de la Información de Jalisco 2 Guadalajara Sur</v>
      </c>
      <c r="H273" s="106" t="s">
        <v>9</v>
      </c>
      <c r="I273" s="106"/>
      <c r="J273" s="106"/>
      <c r="K273" s="106"/>
      <c r="L273" s="106"/>
      <c r="N273" s="19" t="str">
        <f aca="false">CONCATENATE(C273,$M$9)</f>
        <v>102.02.07.81.00-T</v>
      </c>
    </row>
    <row r="274" customFormat="false" ht="54" hidden="false" customHeight="false" outlineLevel="0" collapsed="false">
      <c r="A274" s="102" t="n">
        <v>265</v>
      </c>
      <c r="B274" s="108" t="s">
        <v>1611</v>
      </c>
      <c r="C274" s="109" t="s">
        <v>1612</v>
      </c>
      <c r="D274" s="109" t="s">
        <v>1095</v>
      </c>
      <c r="E274" s="108" t="s">
        <v>1613</v>
      </c>
      <c r="F274" s="108" t="s">
        <v>1611</v>
      </c>
      <c r="G274" s="110" t="str">
        <f aca="false">TRIM(F274)</f>
        <v>Archivo de Trámite de la Subadministración de Apoyo Desconcentrado de Comunicaciones y Tecnologías de la Información de Jalisco 3 Zapopan</v>
      </c>
      <c r="H274" s="106" t="s">
        <v>9</v>
      </c>
      <c r="I274" s="106"/>
      <c r="J274" s="106"/>
      <c r="K274" s="106"/>
      <c r="L274" s="106"/>
      <c r="N274" s="19" t="str">
        <f aca="false">CONCATENATE(C274,$M$9)</f>
        <v>102.02.07.82.00-T</v>
      </c>
    </row>
    <row r="275" customFormat="false" ht="54" hidden="false" customHeight="false" outlineLevel="0" collapsed="false">
      <c r="A275" s="102" t="n">
        <v>266</v>
      </c>
      <c r="B275" s="108" t="s">
        <v>1614</v>
      </c>
      <c r="C275" s="109" t="s">
        <v>1615</v>
      </c>
      <c r="D275" s="109" t="s">
        <v>1100</v>
      </c>
      <c r="E275" s="108" t="s">
        <v>1616</v>
      </c>
      <c r="F275" s="108" t="s">
        <v>1614</v>
      </c>
      <c r="G275" s="110" t="str">
        <f aca="false">TRIM(F275)</f>
        <v>Archivo de Trámite de la Subadministración de Apoyo Desconcentrado de Comunicaciones y Tecnologías de la Información de México 1 Toluca</v>
      </c>
      <c r="H275" s="106" t="s">
        <v>9</v>
      </c>
      <c r="I275" s="106"/>
      <c r="J275" s="106"/>
      <c r="K275" s="106"/>
      <c r="L275" s="106"/>
      <c r="N275" s="19" t="str">
        <f aca="false">CONCATENATE(C275,$M$9)</f>
        <v>102.02.07.85.00-T</v>
      </c>
    </row>
    <row r="276" customFormat="false" ht="54" hidden="false" customHeight="false" outlineLevel="0" collapsed="false">
      <c r="A276" s="102" t="n">
        <v>267</v>
      </c>
      <c r="B276" s="108" t="s">
        <v>1617</v>
      </c>
      <c r="C276" s="109" t="s">
        <v>1618</v>
      </c>
      <c r="D276" s="109" t="s">
        <v>1104</v>
      </c>
      <c r="E276" s="108" t="s">
        <v>1619</v>
      </c>
      <c r="F276" s="108" t="s">
        <v>1617</v>
      </c>
      <c r="G276" s="110" t="str">
        <f aca="false">TRIM(F276)</f>
        <v>Archivo de Trámite de la Subadministración de Apoyo Desconcentrado de Comunicaciones y Tecnologías de la Información de México 2 Naucalpan</v>
      </c>
      <c r="H276" s="106" t="s">
        <v>9</v>
      </c>
      <c r="I276" s="106"/>
      <c r="J276" s="106"/>
      <c r="K276" s="106"/>
      <c r="L276" s="106"/>
      <c r="N276" s="19" t="str">
        <f aca="false">CONCATENATE(C276,$M$9)</f>
        <v>102.02.07.86.00-T</v>
      </c>
    </row>
    <row r="277" customFormat="false" ht="54" hidden="false" customHeight="false" outlineLevel="0" collapsed="false">
      <c r="A277" s="102" t="n">
        <v>268</v>
      </c>
      <c r="B277" s="108" t="s">
        <v>1620</v>
      </c>
      <c r="C277" s="109" t="s">
        <v>1621</v>
      </c>
      <c r="D277" s="109" t="s">
        <v>1109</v>
      </c>
      <c r="E277" s="108" t="s">
        <v>1622</v>
      </c>
      <c r="F277" s="108" t="s">
        <v>1620</v>
      </c>
      <c r="G277" s="110" t="str">
        <f aca="false">TRIM(F277)</f>
        <v>Archivo de Trámite de la Subadministración de Apoyo Desconcentrado de Comunicaciones y Tecnologías de la Información de Michoacán 1 Morelia</v>
      </c>
      <c r="H277" s="106" t="s">
        <v>9</v>
      </c>
      <c r="I277" s="106"/>
      <c r="J277" s="106"/>
      <c r="K277" s="106"/>
      <c r="L277" s="106"/>
      <c r="N277" s="19" t="str">
        <f aca="false">CONCATENATE(C277,$M$9)</f>
        <v>102.02.07.87.00-T</v>
      </c>
    </row>
    <row r="278" customFormat="false" ht="54" hidden="false" customHeight="false" outlineLevel="0" collapsed="false">
      <c r="A278" s="102" t="n">
        <v>269</v>
      </c>
      <c r="B278" s="108" t="s">
        <v>1623</v>
      </c>
      <c r="C278" s="109" t="s">
        <v>1624</v>
      </c>
      <c r="D278" s="109" t="s">
        <v>1113</v>
      </c>
      <c r="E278" s="108" t="s">
        <v>1625</v>
      </c>
      <c r="F278" s="108" t="s">
        <v>1623</v>
      </c>
      <c r="G278" s="110" t="str">
        <f aca="false">TRIM(F278)</f>
        <v>Archivo de Trámite de la Subadministración de Apoyo Desconcentrado de Comunicaciones y Tecnologías de la Información de Morelos 1 Cuernavaca</v>
      </c>
      <c r="H278" s="106" t="s">
        <v>9</v>
      </c>
      <c r="I278" s="106"/>
      <c r="J278" s="106"/>
      <c r="K278" s="106"/>
      <c r="L278" s="106"/>
      <c r="N278" s="19" t="str">
        <f aca="false">CONCATENATE(C278,$M$9)</f>
        <v>102.02.07.89.00-T</v>
      </c>
    </row>
    <row r="279" customFormat="false" ht="54" hidden="false" customHeight="false" outlineLevel="0" collapsed="false">
      <c r="A279" s="102" t="n">
        <v>270</v>
      </c>
      <c r="B279" s="108" t="s">
        <v>1626</v>
      </c>
      <c r="C279" s="109" t="s">
        <v>1627</v>
      </c>
      <c r="D279" s="109" t="s">
        <v>1117</v>
      </c>
      <c r="E279" s="108" t="s">
        <v>1628</v>
      </c>
      <c r="F279" s="108" t="s">
        <v>1626</v>
      </c>
      <c r="G279" s="110" t="str">
        <f aca="false">TRIM(F279)</f>
        <v>Archivo de Trámite de la Subadministración de Apoyo Desconcentrado de Comunicaciones y Tecnologías de la Información de Nayarit 1 Tepic</v>
      </c>
      <c r="H279" s="106" t="s">
        <v>9</v>
      </c>
      <c r="I279" s="106"/>
      <c r="J279" s="106"/>
      <c r="K279" s="106"/>
      <c r="L279" s="106"/>
      <c r="N279" s="19" t="str">
        <f aca="false">CONCATENATE(C279,$M$9)</f>
        <v>102.02.07.90.00-T</v>
      </c>
    </row>
    <row r="280" customFormat="false" ht="54" hidden="false" customHeight="false" outlineLevel="0" collapsed="false">
      <c r="A280" s="102" t="n">
        <v>271</v>
      </c>
      <c r="B280" s="108" t="s">
        <v>1629</v>
      </c>
      <c r="C280" s="109" t="s">
        <v>1630</v>
      </c>
      <c r="D280" s="109" t="s">
        <v>1121</v>
      </c>
      <c r="E280" s="108" t="s">
        <v>1631</v>
      </c>
      <c r="F280" s="108" t="s">
        <v>1629</v>
      </c>
      <c r="G280" s="110" t="str">
        <f aca="false">TRIM(F280)</f>
        <v>Archivo de Trámite de la Subadministración de Apoyo Desconcentrado de Comunicaciones y Tecnologías de la Información de Nuevo León 1 Monterrey</v>
      </c>
      <c r="H280" s="106" t="s">
        <v>9</v>
      </c>
      <c r="I280" s="106"/>
      <c r="J280" s="106"/>
      <c r="K280" s="106"/>
      <c r="L280" s="106"/>
      <c r="N280" s="19" t="str">
        <f aca="false">CONCATENATE(C280,$M$9)</f>
        <v>102.02.07.91.00-T</v>
      </c>
    </row>
    <row r="281" customFormat="false" ht="54" hidden="false" customHeight="false" outlineLevel="0" collapsed="false">
      <c r="A281" s="102" t="n">
        <v>272</v>
      </c>
      <c r="B281" s="108" t="s">
        <v>1632</v>
      </c>
      <c r="C281" s="109" t="s">
        <v>1633</v>
      </c>
      <c r="D281" s="109" t="s">
        <v>1125</v>
      </c>
      <c r="E281" s="108" t="s">
        <v>1634</v>
      </c>
      <c r="F281" s="108" t="s">
        <v>1632</v>
      </c>
      <c r="G281" s="110" t="str">
        <f aca="false">TRIM(F281)</f>
        <v>Archivo de Trámite de la Subadministración de Apoyo Desconcentrado de Comunicaciones y Tecnologías de la Información de Nuevo León 2 Guadalupe</v>
      </c>
      <c r="H281" s="106" t="s">
        <v>9</v>
      </c>
      <c r="I281" s="106"/>
      <c r="J281" s="106"/>
      <c r="K281" s="106"/>
      <c r="L281" s="106"/>
      <c r="N281" s="19" t="str">
        <f aca="false">CONCATENATE(C281,$M$9)</f>
        <v>102.02.07.92.00-T</v>
      </c>
    </row>
    <row r="282" customFormat="false" ht="67.5" hidden="false" customHeight="false" outlineLevel="0" collapsed="false">
      <c r="A282" s="102" t="n">
        <v>273</v>
      </c>
      <c r="B282" s="108" t="s">
        <v>1635</v>
      </c>
      <c r="C282" s="109" t="s">
        <v>1636</v>
      </c>
      <c r="D282" s="109" t="s">
        <v>1130</v>
      </c>
      <c r="E282" s="108" t="s">
        <v>1637</v>
      </c>
      <c r="F282" s="108" t="s">
        <v>1635</v>
      </c>
      <c r="G282" s="110" t="str">
        <f aca="false">TRIM(F282)</f>
        <v>Archivo de Trámite de la Subadministración de Apoyo Desconcentrado de Comunicaciones y Tecnologías de la Información de Nuevo León 3 San Pedro Garza García</v>
      </c>
      <c r="H282" s="106" t="s">
        <v>9</v>
      </c>
      <c r="I282" s="106"/>
      <c r="J282" s="106"/>
      <c r="K282" s="106"/>
      <c r="L282" s="106"/>
      <c r="N282" s="19" t="str">
        <f aca="false">CONCATENATE(C282,$M$9)</f>
        <v>102.02.07.93.00-T</v>
      </c>
    </row>
    <row r="283" customFormat="false" ht="54" hidden="false" customHeight="false" outlineLevel="0" collapsed="false">
      <c r="A283" s="102" t="n">
        <v>274</v>
      </c>
      <c r="B283" s="108" t="s">
        <v>1638</v>
      </c>
      <c r="C283" s="109" t="s">
        <v>1639</v>
      </c>
      <c r="D283" s="109" t="s">
        <v>1134</v>
      </c>
      <c r="E283" s="108" t="s">
        <v>1640</v>
      </c>
      <c r="F283" s="108" t="s">
        <v>1638</v>
      </c>
      <c r="G283" s="110" t="str">
        <f aca="false">TRIM(F283)</f>
        <v>Archivo de Trámite de la Subadministración de Apoyo Desconcentrado de Comunicaciones y Tecnologías de la Información de Oaxaca 1 Oaxaca</v>
      </c>
      <c r="H283" s="106" t="s">
        <v>9</v>
      </c>
      <c r="I283" s="106"/>
      <c r="J283" s="106"/>
      <c r="K283" s="106"/>
      <c r="L283" s="106"/>
      <c r="N283" s="19" t="str">
        <f aca="false">CONCATENATE(C283,$M$9)</f>
        <v>102.02.07.94.00-T</v>
      </c>
    </row>
    <row r="284" customFormat="false" ht="54" hidden="false" customHeight="false" outlineLevel="0" collapsed="false">
      <c r="A284" s="102" t="n">
        <v>275</v>
      </c>
      <c r="B284" s="108" t="s">
        <v>1641</v>
      </c>
      <c r="C284" s="109" t="s">
        <v>1642</v>
      </c>
      <c r="D284" s="109" t="s">
        <v>1138</v>
      </c>
      <c r="E284" s="108" t="s">
        <v>1643</v>
      </c>
      <c r="F284" s="108" t="s">
        <v>1641</v>
      </c>
      <c r="G284" s="110" t="str">
        <f aca="false">TRIM(F284)</f>
        <v>Archivo de Trámite de la Subadministración de Apoyo Desconcentrado de Comunicaciones y Tecnologías de la Información de Puebla 1 Puebla Norte</v>
      </c>
      <c r="H284" s="106" t="s">
        <v>9</v>
      </c>
      <c r="I284" s="106"/>
      <c r="J284" s="106"/>
      <c r="K284" s="106"/>
      <c r="L284" s="106"/>
      <c r="N284" s="19" t="str">
        <f aca="false">CONCATENATE(C284,$M$9)</f>
        <v>102.02.07.95.00-T</v>
      </c>
    </row>
    <row r="285" customFormat="false" ht="54" hidden="false" customHeight="false" outlineLevel="0" collapsed="false">
      <c r="A285" s="102" t="n">
        <v>276</v>
      </c>
      <c r="B285" s="108" t="s">
        <v>1644</v>
      </c>
      <c r="C285" s="109" t="s">
        <v>1645</v>
      </c>
      <c r="D285" s="109" t="s">
        <v>1142</v>
      </c>
      <c r="E285" s="108" t="s">
        <v>1646</v>
      </c>
      <c r="F285" s="108" t="s">
        <v>1644</v>
      </c>
      <c r="G285" s="110" t="str">
        <f aca="false">TRIM(F285)</f>
        <v>Archivo de Trámite de la Subadministración de Apoyo Desconcentrado de Comunicaciones y Tecnologías de la Información de Puebla 2 Puebla Sur</v>
      </c>
      <c r="H285" s="106" t="s">
        <v>9</v>
      </c>
      <c r="I285" s="106"/>
      <c r="J285" s="106"/>
      <c r="K285" s="106"/>
      <c r="L285" s="106"/>
      <c r="N285" s="19" t="str">
        <f aca="false">CONCATENATE(C285,$M$9)</f>
        <v>102.02.07.96.00-T</v>
      </c>
    </row>
    <row r="286" customFormat="false" ht="54" hidden="false" customHeight="false" outlineLevel="0" collapsed="false">
      <c r="A286" s="102" t="n">
        <v>277</v>
      </c>
      <c r="B286" s="108" t="s">
        <v>1647</v>
      </c>
      <c r="C286" s="109" t="s">
        <v>1648</v>
      </c>
      <c r="D286" s="109" t="s">
        <v>1146</v>
      </c>
      <c r="E286" s="108" t="s">
        <v>1649</v>
      </c>
      <c r="F286" s="108" t="s">
        <v>1647</v>
      </c>
      <c r="G286" s="110" t="str">
        <f aca="false">TRIM(F286)</f>
        <v>Archivo de Trámite de la Subadministración de Apoyo Desconcentrado de Comunicaciones y Tecnologías de la Información de Querétaro 1 Querétaro</v>
      </c>
      <c r="H286" s="106" t="s">
        <v>9</v>
      </c>
      <c r="I286" s="106"/>
      <c r="J286" s="106"/>
      <c r="K286" s="106"/>
      <c r="L286" s="106"/>
      <c r="N286" s="19" t="str">
        <f aca="false">CONCATENATE(C286,$M$9)</f>
        <v>102.02.07.97.00-T</v>
      </c>
    </row>
    <row r="287" customFormat="false" ht="54" hidden="false" customHeight="false" outlineLevel="0" collapsed="false">
      <c r="A287" s="102" t="n">
        <v>278</v>
      </c>
      <c r="B287" s="108" t="s">
        <v>1650</v>
      </c>
      <c r="C287" s="109" t="s">
        <v>1651</v>
      </c>
      <c r="D287" s="109" t="s">
        <v>1151</v>
      </c>
      <c r="E287" s="108" t="s">
        <v>1652</v>
      </c>
      <c r="F287" s="108" t="s">
        <v>1650</v>
      </c>
      <c r="G287" s="110" t="str">
        <f aca="false">TRIM(F287)</f>
        <v>Archivo de Trámite de la Subadministración de Apoyo Desconcentrado de Comunicaciones y Tecnologías de la Información de Quintana Roo 2 Cancún</v>
      </c>
      <c r="H287" s="106" t="s">
        <v>9</v>
      </c>
      <c r="I287" s="106"/>
      <c r="J287" s="106"/>
      <c r="K287" s="106"/>
      <c r="L287" s="106"/>
      <c r="N287" s="19" t="str">
        <f aca="false">CONCATENATE(C287,$M$9)</f>
        <v>102.02.07.99.00-T</v>
      </c>
    </row>
    <row r="288" customFormat="false" ht="27" hidden="false" customHeight="false" outlineLevel="0" collapsed="false">
      <c r="A288" s="102" t="n">
        <v>279</v>
      </c>
      <c r="B288" s="108" t="s">
        <v>1653</v>
      </c>
      <c r="C288" s="109" t="s">
        <v>1654</v>
      </c>
      <c r="D288" s="109" t="s">
        <v>1156</v>
      </c>
      <c r="E288" s="108" t="s">
        <v>1655</v>
      </c>
      <c r="F288" s="108" t="s">
        <v>1653</v>
      </c>
      <c r="G288" s="110" t="str">
        <f aca="false">TRIM(F288)</f>
        <v>Archivo de Trámite de la Administración de Soluciones de Negocio 2</v>
      </c>
      <c r="H288" s="106" t="s">
        <v>9</v>
      </c>
      <c r="I288" s="106"/>
      <c r="J288" s="106"/>
      <c r="K288" s="106"/>
      <c r="L288" s="106"/>
      <c r="N288" s="19" t="str">
        <f aca="false">CONCATENATE(C288,$M$9)</f>
        <v>102.03.02.00.00-T</v>
      </c>
    </row>
    <row r="289" customFormat="false" ht="27" hidden="false" customHeight="false" outlineLevel="0" collapsed="false">
      <c r="A289" s="102" t="n">
        <v>280</v>
      </c>
      <c r="B289" s="108" t="s">
        <v>1656</v>
      </c>
      <c r="C289" s="109" t="s">
        <v>1657</v>
      </c>
      <c r="D289" s="109" t="s">
        <v>1161</v>
      </c>
      <c r="E289" s="108" t="s">
        <v>1658</v>
      </c>
      <c r="F289" s="108" t="s">
        <v>1656</v>
      </c>
      <c r="G289" s="110" t="str">
        <f aca="false">TRIM(F289)</f>
        <v>Archivo de Trámite de la Administración Central de Soluciones de Negocio</v>
      </c>
      <c r="H289" s="106" t="s">
        <v>9</v>
      </c>
      <c r="I289" s="106"/>
      <c r="J289" s="106"/>
      <c r="K289" s="106"/>
      <c r="L289" s="106"/>
      <c r="N289" s="19" t="str">
        <f aca="false">CONCATENATE(C289,$M$9)</f>
        <v>102.03.03.03.00-T</v>
      </c>
    </row>
    <row r="290" customFormat="false" ht="27" hidden="false" customHeight="false" outlineLevel="0" collapsed="false">
      <c r="A290" s="102" t="n">
        <v>281</v>
      </c>
      <c r="B290" s="108" t="s">
        <v>1659</v>
      </c>
      <c r="C290" s="109" t="s">
        <v>1660</v>
      </c>
      <c r="D290" s="109" t="s">
        <v>1165</v>
      </c>
      <c r="E290" s="108" t="s">
        <v>1661</v>
      </c>
      <c r="F290" s="108" t="s">
        <v>1659</v>
      </c>
      <c r="G290" s="110" t="str">
        <f aca="false">TRIM(F290)</f>
        <v>Archivo de Trámite de la Administración de Soluciones de Negocio 6</v>
      </c>
      <c r="H290" s="106" t="s">
        <v>9</v>
      </c>
      <c r="I290" s="106"/>
      <c r="J290" s="106"/>
      <c r="K290" s="106"/>
      <c r="L290" s="106"/>
      <c r="N290" s="19" t="str">
        <f aca="false">CONCATENATE(C290,$M$9)</f>
        <v>102.03.06.00.00-T</v>
      </c>
    </row>
    <row r="291" customFormat="false" ht="27" hidden="false" customHeight="false" outlineLevel="0" collapsed="false">
      <c r="A291" s="102" t="n">
        <v>282</v>
      </c>
      <c r="B291" s="108" t="s">
        <v>1662</v>
      </c>
      <c r="C291" s="109" t="s">
        <v>1663</v>
      </c>
      <c r="D291" s="109" t="s">
        <v>1169</v>
      </c>
      <c r="E291" s="108" t="s">
        <v>1664</v>
      </c>
      <c r="F291" s="108" t="s">
        <v>1665</v>
      </c>
      <c r="G291" s="110" t="str">
        <f aca="false">TRIM(F291)</f>
        <v>Archivo de Trámite de la Administración de Soluciones de Negocio 7</v>
      </c>
      <c r="H291" s="106" t="s">
        <v>9</v>
      </c>
      <c r="I291" s="106"/>
      <c r="J291" s="106"/>
      <c r="K291" s="106"/>
      <c r="L291" s="106"/>
      <c r="N291" s="19" t="str">
        <f aca="false">CONCATENATE(C291,$M$9)</f>
        <v>102.03.07.00.00-T</v>
      </c>
    </row>
    <row r="292" customFormat="false" ht="27" hidden="false" customHeight="false" outlineLevel="0" collapsed="false">
      <c r="A292" s="102" t="n">
        <v>283</v>
      </c>
      <c r="B292" s="108" t="s">
        <v>1666</v>
      </c>
      <c r="C292" s="109" t="s">
        <v>1667</v>
      </c>
      <c r="D292" s="109" t="s">
        <v>1173</v>
      </c>
      <c r="E292" s="108" t="s">
        <v>1668</v>
      </c>
      <c r="F292" s="108" t="s">
        <v>1669</v>
      </c>
      <c r="G292" s="110" t="str">
        <f aca="false">TRIM(F292)</f>
        <v>Archivo de Trámite de la Administración de Soluciones de Negocio 10</v>
      </c>
      <c r="H292" s="106" t="s">
        <v>9</v>
      </c>
      <c r="I292" s="106"/>
      <c r="J292" s="106"/>
      <c r="K292" s="106"/>
      <c r="L292" s="106"/>
      <c r="N292" s="19" t="str">
        <f aca="false">CONCATENATE(C292,$M$9)</f>
        <v>102.03.10.00.00-T</v>
      </c>
    </row>
    <row r="293" customFormat="false" ht="27" hidden="false" customHeight="false" outlineLevel="0" collapsed="false">
      <c r="A293" s="102" t="n">
        <v>284</v>
      </c>
      <c r="B293" s="108" t="s">
        <v>1670</v>
      </c>
      <c r="C293" s="109" t="s">
        <v>1671</v>
      </c>
      <c r="D293" s="109" t="s">
        <v>1177</v>
      </c>
      <c r="E293" s="108" t="s">
        <v>1672</v>
      </c>
      <c r="F293" s="108" t="s">
        <v>1670</v>
      </c>
      <c r="G293" s="110" t="str">
        <f aca="false">TRIM(F293)</f>
        <v>Archivo de Trámite de la Administración Central de Transfomación Tecnológica</v>
      </c>
      <c r="H293" s="106" t="s">
        <v>9</v>
      </c>
      <c r="I293" s="106"/>
      <c r="J293" s="106"/>
      <c r="K293" s="106"/>
      <c r="L293" s="106"/>
      <c r="N293" s="19" t="str">
        <f aca="false">CONCATENATE(C293,$M$9)</f>
        <v>102.04.00.00.00-T</v>
      </c>
    </row>
    <row r="294" customFormat="false" ht="27" hidden="false" customHeight="false" outlineLevel="0" collapsed="false">
      <c r="A294" s="102"/>
      <c r="B294" s="108" t="s">
        <v>1673</v>
      </c>
      <c r="C294" s="109" t="s">
        <v>1674</v>
      </c>
      <c r="D294" s="109" t="s">
        <v>10</v>
      </c>
      <c r="E294" s="108" t="s">
        <v>1675</v>
      </c>
      <c r="F294" s="108" t="s">
        <v>1673</v>
      </c>
      <c r="G294" s="108" t="s">
        <v>1673</v>
      </c>
      <c r="H294" s="106" t="s">
        <v>9</v>
      </c>
      <c r="I294" s="106"/>
      <c r="J294" s="106"/>
      <c r="K294" s="106"/>
      <c r="L294" s="106"/>
      <c r="N294" s="19" t="str">
        <f aca="false">CONCATENATE(C296,$M$9)</f>
        <v>102.02.04.00.00-T</v>
      </c>
    </row>
    <row r="295" customFormat="false" ht="40.5" hidden="false" customHeight="false" outlineLevel="0" collapsed="false">
      <c r="A295" s="102"/>
      <c r="B295" s="108" t="s">
        <v>1676</v>
      </c>
      <c r="C295" s="109" t="s">
        <v>1677</v>
      </c>
      <c r="D295" s="109" t="s">
        <v>1184</v>
      </c>
      <c r="E295" s="108" t="s">
        <v>1678</v>
      </c>
      <c r="F295" s="108" t="s">
        <v>1679</v>
      </c>
      <c r="G295" s="108" t="s">
        <v>1679</v>
      </c>
      <c r="H295" s="106" t="s">
        <v>9</v>
      </c>
      <c r="I295" s="106"/>
      <c r="J295" s="106"/>
      <c r="K295" s="106"/>
      <c r="L295" s="106"/>
      <c r="N295" s="19" t="str">
        <f aca="false">CONCATENATE(C297,$M$9)</f>
        <v>102.04.01.00.00-T</v>
      </c>
    </row>
    <row r="296" customFormat="false" ht="27" hidden="false" customHeight="false" outlineLevel="0" collapsed="false">
      <c r="A296" s="102" t="n">
        <v>285</v>
      </c>
      <c r="B296" s="108" t="s">
        <v>1680</v>
      </c>
      <c r="C296" s="109" t="s">
        <v>1681</v>
      </c>
      <c r="D296" s="109" t="s">
        <v>309</v>
      </c>
      <c r="E296" s="108" t="s">
        <v>1682</v>
      </c>
      <c r="F296" s="108" t="s">
        <v>1680</v>
      </c>
      <c r="G296" s="110" t="str">
        <f aca="false">TRIM(F296)</f>
        <v>Archivo de Trámite de la Administración de Versiones y Laboratorio</v>
      </c>
      <c r="H296" s="106" t="s">
        <v>9</v>
      </c>
      <c r="I296" s="106"/>
      <c r="J296" s="106"/>
      <c r="K296" s="106"/>
      <c r="L296" s="106"/>
      <c r="N296" s="19" t="str">
        <f aca="false">CONCATENATE(C298,$M$9)</f>
        <v>102.05.00.00.00-T</v>
      </c>
    </row>
    <row r="297" customFormat="false" ht="27" hidden="false" customHeight="false" outlineLevel="0" collapsed="false">
      <c r="A297" s="102" t="n">
        <v>286</v>
      </c>
      <c r="B297" s="108" t="s">
        <v>1683</v>
      </c>
      <c r="C297" s="109" t="s">
        <v>1684</v>
      </c>
      <c r="D297" s="109" t="s">
        <v>1189</v>
      </c>
      <c r="E297" s="108" t="s">
        <v>1685</v>
      </c>
      <c r="F297" s="108" t="s">
        <v>1686</v>
      </c>
      <c r="G297" s="110" t="str">
        <f aca="false">TRIM(F297)</f>
        <v>Archivo de Trámite de la Administración de Coordinación Metodologías y Proyectos TI</v>
      </c>
      <c r="H297" s="106" t="s">
        <v>9</v>
      </c>
      <c r="I297" s="106"/>
      <c r="J297" s="106"/>
      <c r="K297" s="106"/>
      <c r="L297" s="106"/>
      <c r="N297" s="19" t="str">
        <f aca="false">CONCATENATE(C299,$M$9)</f>
        <v>102.05.01.00.00-T</v>
      </c>
    </row>
    <row r="298" customFormat="false" ht="40.5" hidden="false" customHeight="false" outlineLevel="0" collapsed="false">
      <c r="A298" s="102" t="n">
        <v>287</v>
      </c>
      <c r="B298" s="108" t="s">
        <v>1687</v>
      </c>
      <c r="C298" s="109" t="s">
        <v>1688</v>
      </c>
      <c r="D298" s="109" t="s">
        <v>1193</v>
      </c>
      <c r="E298" s="108" t="s">
        <v>1689</v>
      </c>
      <c r="F298" s="108" t="s">
        <v>1687</v>
      </c>
      <c r="G298" s="110" t="str">
        <f aca="false">TRIM(F298)</f>
        <v>Archivo de Trámite de la Administración Central de Desarrollo y Mantenimiento de Aplicaciones ACDMA</v>
      </c>
      <c r="H298" s="106" t="s">
        <v>9</v>
      </c>
      <c r="I298" s="106"/>
      <c r="J298" s="106"/>
      <c r="K298" s="106"/>
      <c r="L298" s="106"/>
      <c r="N298" s="19" t="str">
        <f aca="false">CONCATENATE(C300,$M$9)</f>
        <v>102.05.02.00.00-T</v>
      </c>
    </row>
    <row r="299" customFormat="false" ht="27" hidden="false" customHeight="false" outlineLevel="0" collapsed="false">
      <c r="A299" s="102" t="n">
        <v>288</v>
      </c>
      <c r="B299" s="108" t="s">
        <v>1690</v>
      </c>
      <c r="C299" s="109" t="s">
        <v>1691</v>
      </c>
      <c r="D299" s="109" t="s">
        <v>1197</v>
      </c>
      <c r="E299" s="108" t="s">
        <v>1692</v>
      </c>
      <c r="F299" s="108" t="s">
        <v>1690</v>
      </c>
      <c r="G299" s="110" t="str">
        <f aca="false">TRIM(F299)</f>
        <v>Archivo de Trámite de la Administración de Proyectos Específicos 1</v>
      </c>
      <c r="H299" s="106" t="s">
        <v>9</v>
      </c>
      <c r="I299" s="106"/>
      <c r="J299" s="106"/>
      <c r="K299" s="106"/>
      <c r="L299" s="106"/>
      <c r="N299" s="19" t="str">
        <f aca="false">CONCATENATE(C301,$M$9)</f>
        <v>102.05.03.00.00-T</v>
      </c>
    </row>
    <row r="300" customFormat="false" ht="27" hidden="false" customHeight="false" outlineLevel="0" collapsed="false">
      <c r="A300" s="102" t="n">
        <v>289</v>
      </c>
      <c r="B300" s="108" t="s">
        <v>1693</v>
      </c>
      <c r="C300" s="109" t="s">
        <v>1694</v>
      </c>
      <c r="D300" s="109" t="s">
        <v>1201</v>
      </c>
      <c r="E300" s="108" t="s">
        <v>1695</v>
      </c>
      <c r="F300" s="108" t="s">
        <v>1693</v>
      </c>
      <c r="G300" s="110" t="str">
        <f aca="false">TRIM(F300)</f>
        <v>Archivo de Trámite de la Administración de Proyectos Específicos 2</v>
      </c>
      <c r="H300" s="106" t="s">
        <v>9</v>
      </c>
      <c r="I300" s="106"/>
      <c r="J300" s="106"/>
      <c r="K300" s="106"/>
      <c r="L300" s="106"/>
      <c r="N300" s="19" t="str">
        <f aca="false">CONCATENATE(C302,$M$9)</f>
        <v>102.05.04.00.00-T</v>
      </c>
    </row>
    <row r="301" customFormat="false" ht="27" hidden="false" customHeight="false" outlineLevel="0" collapsed="false">
      <c r="A301" s="102" t="n">
        <v>290</v>
      </c>
      <c r="B301" s="108" t="s">
        <v>1696</v>
      </c>
      <c r="C301" s="109" t="s">
        <v>1697</v>
      </c>
      <c r="D301" s="109" t="s">
        <v>1205</v>
      </c>
      <c r="E301" s="108" t="s">
        <v>1698</v>
      </c>
      <c r="F301" s="108" t="s">
        <v>1696</v>
      </c>
      <c r="G301" s="110" t="str">
        <f aca="false">TRIM(F301)</f>
        <v>Archivo de Trámite de la Administración de Proyectos Específicos 3</v>
      </c>
      <c r="H301" s="106" t="s">
        <v>9</v>
      </c>
      <c r="I301" s="106"/>
      <c r="J301" s="106"/>
      <c r="K301" s="106"/>
      <c r="L301" s="106"/>
      <c r="N301" s="19" t="str">
        <f aca="false">CONCATENATE(C303,$M$9)</f>
        <v>102.05.05.00.00-T</v>
      </c>
    </row>
    <row r="302" customFormat="false" ht="27" hidden="false" customHeight="false" outlineLevel="0" collapsed="false">
      <c r="A302" s="102" t="n">
        <v>291</v>
      </c>
      <c r="B302" s="108" t="s">
        <v>1699</v>
      </c>
      <c r="C302" s="109" t="s">
        <v>1700</v>
      </c>
      <c r="D302" s="109" t="s">
        <v>1209</v>
      </c>
      <c r="E302" s="108" t="s">
        <v>1701</v>
      </c>
      <c r="F302" s="108" t="s">
        <v>1699</v>
      </c>
      <c r="G302" s="110" t="str">
        <f aca="false">TRIM(F302)</f>
        <v>Archivo de Trámite de la Administración de Proyectos Específicos 4</v>
      </c>
      <c r="H302" s="106" t="s">
        <v>9</v>
      </c>
      <c r="I302" s="106"/>
      <c r="J302" s="106"/>
      <c r="K302" s="106"/>
      <c r="L302" s="106"/>
      <c r="N302" s="19" t="str">
        <f aca="false">CONCATENATE(C304,$M$9)</f>
        <v>102.05.07.00.00-T</v>
      </c>
    </row>
    <row r="303" customFormat="false" ht="27" hidden="false" customHeight="false" outlineLevel="0" collapsed="false">
      <c r="A303" s="102" t="n">
        <v>292</v>
      </c>
      <c r="B303" s="108" t="s">
        <v>1702</v>
      </c>
      <c r="C303" s="109" t="s">
        <v>1703</v>
      </c>
      <c r="D303" s="109" t="s">
        <v>1214</v>
      </c>
      <c r="E303" s="108" t="s">
        <v>1704</v>
      </c>
      <c r="F303" s="108" t="s">
        <v>1702</v>
      </c>
      <c r="G303" s="110" t="str">
        <f aca="false">TRIM(F303)</f>
        <v>Archivo de Trámite de la Administración de Proyectos Específicos 5</v>
      </c>
      <c r="H303" s="106" t="s">
        <v>9</v>
      </c>
      <c r="I303" s="106"/>
      <c r="J303" s="106"/>
      <c r="K303" s="106"/>
      <c r="L303" s="106"/>
      <c r="N303" s="19" t="str">
        <f aca="false">CONCATENATE(C305,$M$9)</f>
        <v>102.06.04.00.00-T</v>
      </c>
    </row>
    <row r="304" s="106" customFormat="true" ht="27" hidden="false" customHeight="false" outlineLevel="0" collapsed="false">
      <c r="A304" s="102" t="n">
        <v>293</v>
      </c>
      <c r="B304" s="108" t="s">
        <v>1705</v>
      </c>
      <c r="C304" s="109" t="s">
        <v>1706</v>
      </c>
      <c r="D304" s="109" t="s">
        <v>1218</v>
      </c>
      <c r="E304" s="108" t="s">
        <v>1707</v>
      </c>
      <c r="F304" s="108" t="s">
        <v>1705</v>
      </c>
      <c r="G304" s="110" t="str">
        <f aca="false">TRIM(F304)</f>
        <v>Archivo de Trámite de la Administración de Mejora Contínua e Innovación</v>
      </c>
      <c r="H304" s="106" t="s">
        <v>9</v>
      </c>
      <c r="N304" s="19" t="str">
        <f aca="false">CONCATENATE(C306,$M$9)</f>
        <v>102.07.00.00.00-T</v>
      </c>
      <c r="R304" s="19"/>
    </row>
    <row r="305" customFormat="false" ht="27" hidden="false" customHeight="false" outlineLevel="0" collapsed="false">
      <c r="A305" s="102" t="n">
        <v>294</v>
      </c>
      <c r="B305" s="108" t="s">
        <v>1708</v>
      </c>
      <c r="C305" s="109" t="s">
        <v>1709</v>
      </c>
      <c r="D305" s="109" t="s">
        <v>1222</v>
      </c>
      <c r="E305" s="108" t="s">
        <v>1710</v>
      </c>
      <c r="F305" s="108" t="s">
        <v>1708</v>
      </c>
      <c r="G305" s="110" t="str">
        <f aca="false">TRIM(F305)</f>
        <v>Archivo de Trámite de la Administración de Seguimiento y Control</v>
      </c>
      <c r="H305" s="106" t="s">
        <v>9</v>
      </c>
      <c r="I305" s="106"/>
      <c r="J305" s="106"/>
      <c r="K305" s="106"/>
      <c r="L305" s="106"/>
      <c r="N305" s="19" t="str">
        <f aca="false">CONCATENATE(C307,$M$9)</f>
        <v>102.08.01.01.00-T</v>
      </c>
    </row>
    <row r="306" customFormat="false" ht="27" hidden="false" customHeight="false" outlineLevel="0" collapsed="false">
      <c r="A306" s="102" t="n">
        <v>295</v>
      </c>
      <c r="B306" s="108" t="s">
        <v>1711</v>
      </c>
      <c r="C306" s="109" t="s">
        <v>1712</v>
      </c>
      <c r="D306" s="109" t="s">
        <v>1226</v>
      </c>
      <c r="E306" s="108" t="s">
        <v>1713</v>
      </c>
      <c r="F306" s="108" t="s">
        <v>1711</v>
      </c>
      <c r="G306" s="110" t="str">
        <f aca="false">TRIM(F306)</f>
        <v>Archivo de Trámite de la Administración Central de Proyectos Tecnológicos</v>
      </c>
      <c r="H306" s="106" t="s">
        <v>9</v>
      </c>
      <c r="I306" s="106"/>
      <c r="J306" s="106"/>
      <c r="K306" s="106"/>
      <c r="L306" s="106"/>
      <c r="N306" s="19" t="str">
        <f aca="false">CONCATENATE(C308,$M$9)</f>
        <v>102.02.07.125.00-T</v>
      </c>
      <c r="R306" s="106"/>
    </row>
    <row r="307" customFormat="false" ht="40.5" hidden="false" customHeight="false" outlineLevel="0" collapsed="false">
      <c r="A307" s="102" t="n">
        <v>296</v>
      </c>
      <c r="B307" s="108" t="s">
        <v>1714</v>
      </c>
      <c r="C307" s="109" t="s">
        <v>1715</v>
      </c>
      <c r="D307" s="109" t="s">
        <v>1231</v>
      </c>
      <c r="E307" s="108" t="s">
        <v>1716</v>
      </c>
      <c r="F307" s="108" t="s">
        <v>1714</v>
      </c>
      <c r="G307" s="110" t="str">
        <f aca="false">TRIM(F307)</f>
        <v>Archivo de Trámite de la Subaministración de Asesoría Jurídica en Comunicaciones y Tecnologías de la Información</v>
      </c>
      <c r="H307" s="106" t="s">
        <v>9</v>
      </c>
      <c r="I307" s="106"/>
      <c r="J307" s="106"/>
      <c r="K307" s="106"/>
      <c r="L307" s="106"/>
      <c r="N307" s="19" t="str">
        <f aca="false">CONCATENATE(C309,$M$9)</f>
        <v>102.02.07.124.00-T</v>
      </c>
    </row>
    <row r="308" customFormat="false" ht="40.5" hidden="false" customHeight="false" outlineLevel="0" collapsed="false">
      <c r="A308" s="102" t="n">
        <v>297</v>
      </c>
      <c r="B308" s="108" t="s">
        <v>1717</v>
      </c>
      <c r="C308" s="109" t="s">
        <v>1718</v>
      </c>
      <c r="D308" s="109" t="s">
        <v>654</v>
      </c>
      <c r="E308" s="108" t="s">
        <v>1719</v>
      </c>
      <c r="F308" s="108" t="s">
        <v>1717</v>
      </c>
      <c r="G308" s="110" t="str">
        <f aca="false">TRIM(F308)</f>
        <v>Archivo de Trámite de la Administración de Apoyo Desconcentrado 1 de Comunicación y Tecnologías de la Información AAD1 Aduanas</v>
      </c>
      <c r="H308" s="106" t="s">
        <v>9</v>
      </c>
      <c r="I308" s="106"/>
      <c r="J308" s="106"/>
      <c r="K308" s="106"/>
      <c r="L308" s="106"/>
      <c r="N308" s="19" t="str">
        <f aca="false">CONCATENATE(C310,$M$9)</f>
        <v>102.02.07.121.00-T</v>
      </c>
    </row>
    <row r="309" customFormat="false" ht="40.5" hidden="false" customHeight="false" outlineLevel="0" collapsed="false">
      <c r="A309" s="102" t="n">
        <v>298</v>
      </c>
      <c r="B309" s="122" t="s">
        <v>1720</v>
      </c>
      <c r="C309" s="123" t="s">
        <v>1721</v>
      </c>
      <c r="D309" s="123" t="s">
        <v>643</v>
      </c>
      <c r="E309" s="122" t="s">
        <v>1722</v>
      </c>
      <c r="F309" s="122" t="s">
        <v>1720</v>
      </c>
      <c r="G309" s="110" t="str">
        <f aca="false">TRIM(F309)</f>
        <v>Archivo de Trámite de la Administración de Apoyo Desconcentrado 3 de Comunicación y Tecnologías de la Información</v>
      </c>
      <c r="H309" s="106" t="s">
        <v>113</v>
      </c>
      <c r="I309" s="106"/>
      <c r="J309" s="106"/>
      <c r="K309" s="106"/>
      <c r="L309" s="106"/>
      <c r="N309" s="19" t="str">
        <f aca="false">CONCATENATE(C311,$M$9)</f>
        <v>103.01.00.00.00-T</v>
      </c>
    </row>
    <row r="310" customFormat="false" ht="54" hidden="false" customHeight="false" outlineLevel="0" collapsed="false">
      <c r="A310" s="102" t="n">
        <v>299</v>
      </c>
      <c r="B310" s="108" t="s">
        <v>1723</v>
      </c>
      <c r="C310" s="109" t="s">
        <v>1724</v>
      </c>
      <c r="D310" s="109" t="s">
        <v>620</v>
      </c>
      <c r="E310" s="108" t="s">
        <v>1725</v>
      </c>
      <c r="F310" s="108" t="s">
        <v>1723</v>
      </c>
      <c r="G310" s="110" t="str">
        <f aca="false">TRIM(F310)</f>
        <v>Archivo de Trámite de la Subadministración de Apoyo Desconcentrado de Comunicaciones y Tecnologías de la Información de CTI 2</v>
      </c>
      <c r="H310" s="106" t="s">
        <v>113</v>
      </c>
      <c r="I310" s="106"/>
      <c r="J310" s="106"/>
      <c r="K310" s="106"/>
      <c r="L310" s="106"/>
      <c r="N310" s="19" t="str">
        <f aca="false">CONCATENATE(C312,$M$9)</f>
        <v>103.02.00.00.00-T</v>
      </c>
    </row>
    <row r="311" customFormat="false" ht="27" hidden="false" customHeight="false" outlineLevel="0" collapsed="false">
      <c r="A311" s="102" t="n">
        <v>300</v>
      </c>
      <c r="B311" s="114" t="s">
        <v>1726</v>
      </c>
      <c r="C311" s="115" t="s">
        <v>1727</v>
      </c>
      <c r="D311" s="115" t="s">
        <v>133</v>
      </c>
      <c r="E311" s="114" t="s">
        <v>1728</v>
      </c>
      <c r="F311" s="114" t="s">
        <v>1726</v>
      </c>
      <c r="G311" s="110" t="str">
        <f aca="false">TRIM(F311)</f>
        <v>Archivo de Trámite de la Administración Central de Coordinación Evaluatoria</v>
      </c>
      <c r="H311" s="106" t="s">
        <v>113</v>
      </c>
      <c r="I311" s="106"/>
      <c r="J311" s="106"/>
      <c r="K311" s="106"/>
      <c r="L311" s="106"/>
      <c r="N311" s="19" t="str">
        <f aca="false">CONCATENATE(C313,$M$9)</f>
        <v>103.03.00.00.00-T</v>
      </c>
    </row>
    <row r="312" customFormat="false" ht="27" hidden="false" customHeight="false" outlineLevel="0" collapsed="false">
      <c r="A312" s="102" t="n">
        <v>301</v>
      </c>
      <c r="B312" s="108" t="s">
        <v>1729</v>
      </c>
      <c r="C312" s="109" t="s">
        <v>1730</v>
      </c>
      <c r="D312" s="109" t="s">
        <v>151</v>
      </c>
      <c r="E312" s="108" t="s">
        <v>1731</v>
      </c>
      <c r="F312" s="108" t="s">
        <v>1729</v>
      </c>
      <c r="G312" s="110" t="str">
        <f aca="false">TRIM(F312)</f>
        <v>Archivo de Trámite de la Administración Central de Análisis y Evaluación de Riesgos</v>
      </c>
      <c r="H312" s="106" t="s">
        <v>113</v>
      </c>
      <c r="I312" s="106"/>
      <c r="J312" s="106"/>
      <c r="K312" s="106"/>
      <c r="L312" s="106"/>
      <c r="N312" s="19" t="str">
        <f aca="false">CONCATENATE(C314,$M$9)</f>
        <v>103.04.00.00.00-T</v>
      </c>
    </row>
    <row r="313" customFormat="false" ht="27" hidden="false" customHeight="false" outlineLevel="0" collapsed="false">
      <c r="A313" s="102" t="n">
        <v>302</v>
      </c>
      <c r="B313" s="108" t="s">
        <v>1732</v>
      </c>
      <c r="C313" s="109" t="s">
        <v>1733</v>
      </c>
      <c r="D313" s="109" t="s">
        <v>165</v>
      </c>
      <c r="E313" s="108" t="s">
        <v>1734</v>
      </c>
      <c r="F313" s="108" t="s">
        <v>1732</v>
      </c>
      <c r="G313" s="110" t="str">
        <f aca="false">TRIM(F313)</f>
        <v>Archivo de Trámite de la Administración Central de Evaluación de la Confiabilidad</v>
      </c>
      <c r="H313" s="106" t="s">
        <v>113</v>
      </c>
      <c r="I313" s="106"/>
      <c r="J313" s="106"/>
      <c r="K313" s="106"/>
      <c r="L313" s="106"/>
      <c r="N313" s="19" t="str">
        <f aca="false">CONCATENATE(C315,$M$9)</f>
        <v>103.05.00.00.00-T</v>
      </c>
    </row>
    <row r="314" customFormat="false" ht="40.5" hidden="false" customHeight="false" outlineLevel="0" collapsed="false">
      <c r="A314" s="102" t="n">
        <v>303</v>
      </c>
      <c r="B314" s="108" t="s">
        <v>1735</v>
      </c>
      <c r="C314" s="109" t="s">
        <v>1736</v>
      </c>
      <c r="D314" s="109" t="s">
        <v>179</v>
      </c>
      <c r="E314" s="108" t="s">
        <v>1737</v>
      </c>
      <c r="F314" s="108" t="s">
        <v>1735</v>
      </c>
      <c r="G314" s="110" t="str">
        <f aca="false">TRIM(F314)</f>
        <v>Archivo de Trámite de la Administración Central de Evaluación de Comercio Exterior y Aduanal</v>
      </c>
      <c r="H314" s="106" t="s">
        <v>113</v>
      </c>
      <c r="I314" s="106"/>
      <c r="J314" s="106"/>
      <c r="K314" s="106"/>
      <c r="L314" s="106"/>
      <c r="N314" s="19" t="str">
        <f aca="false">CONCATENATE(C316,$M$9)</f>
        <v>103.06.00.00.00-T</v>
      </c>
    </row>
    <row r="315" customFormat="false" ht="27" hidden="false" customHeight="false" outlineLevel="0" collapsed="false">
      <c r="A315" s="102" t="n">
        <v>304</v>
      </c>
      <c r="B315" s="108" t="s">
        <v>1738</v>
      </c>
      <c r="C315" s="109" t="s">
        <v>1739</v>
      </c>
      <c r="D315" s="109" t="s">
        <v>193</v>
      </c>
      <c r="E315" s="108" t="s">
        <v>1740</v>
      </c>
      <c r="F315" s="108" t="s">
        <v>1738</v>
      </c>
      <c r="G315" s="110" t="str">
        <f aca="false">TRIM(F315)</f>
        <v>Archivo de Trámite de la Administración Central de Evaluación de Impuestos Internos</v>
      </c>
      <c r="H315" s="106" t="s">
        <v>113</v>
      </c>
      <c r="I315" s="106"/>
      <c r="J315" s="106"/>
      <c r="K315" s="106"/>
      <c r="L315" s="106"/>
      <c r="N315" s="19" t="str">
        <f aca="false">CONCATENATE(C317,$M$9)</f>
        <v>103.07.00.00.00-T</v>
      </c>
    </row>
    <row r="316" customFormat="false" ht="27" hidden="false" customHeight="false" outlineLevel="0" collapsed="false">
      <c r="A316" s="102" t="n">
        <v>305</v>
      </c>
      <c r="B316" s="108" t="s">
        <v>1741</v>
      </c>
      <c r="C316" s="109" t="s">
        <v>1742</v>
      </c>
      <c r="D316" s="109" t="s">
        <v>207</v>
      </c>
      <c r="E316" s="108" t="s">
        <v>1743</v>
      </c>
      <c r="F316" s="108" t="s">
        <v>1741</v>
      </c>
      <c r="G316" s="110" t="str">
        <f aca="false">TRIM(F316)</f>
        <v>Archivo de Trámite de la Administración Central de Evaluación de Seguimiento</v>
      </c>
      <c r="H316" s="106" t="s">
        <v>113</v>
      </c>
      <c r="I316" s="106"/>
      <c r="J316" s="106"/>
      <c r="K316" s="106"/>
      <c r="L316" s="106"/>
      <c r="N316" s="19" t="str">
        <f aca="false">CONCATENATE(C318,$M$9)</f>
        <v>103.08.00.00.00-T</v>
      </c>
    </row>
    <row r="317" customFormat="false" ht="27" hidden="false" customHeight="false" outlineLevel="0" collapsed="false">
      <c r="A317" s="102" t="n">
        <v>306</v>
      </c>
      <c r="B317" s="108" t="s">
        <v>1744</v>
      </c>
      <c r="C317" s="109" t="s">
        <v>1745</v>
      </c>
      <c r="D317" s="109" t="s">
        <v>221</v>
      </c>
      <c r="E317" s="108" t="s">
        <v>1746</v>
      </c>
      <c r="F317" s="108" t="s">
        <v>1744</v>
      </c>
      <c r="G317" s="110" t="str">
        <f aca="false">TRIM(F317)</f>
        <v>Archivo de Trámite de la Administración Central de Procedimientos Especiales</v>
      </c>
      <c r="H317" s="106" t="s">
        <v>113</v>
      </c>
      <c r="I317" s="106"/>
      <c r="J317" s="106"/>
      <c r="K317" s="106"/>
      <c r="L317" s="106"/>
      <c r="N317" s="19" t="str">
        <f aca="false">CONCATENATE(C319,$M$9)</f>
        <v>103.09.00.00.00-T</v>
      </c>
    </row>
    <row r="318" customFormat="false" ht="40.5" hidden="false" customHeight="false" outlineLevel="0" collapsed="false">
      <c r="A318" s="102" t="n">
        <v>307</v>
      </c>
      <c r="B318" s="108" t="s">
        <v>1747</v>
      </c>
      <c r="C318" s="109" t="s">
        <v>1748</v>
      </c>
      <c r="D318" s="109" t="s">
        <v>234</v>
      </c>
      <c r="E318" s="108" t="s">
        <v>1749</v>
      </c>
      <c r="F318" s="108" t="s">
        <v>1747</v>
      </c>
      <c r="G318" s="110" t="str">
        <f aca="false">TRIM(F318)</f>
        <v>Archivo de Trámite de la Administración Central de Evaluación de Procesos e Información</v>
      </c>
      <c r="H318" s="106" t="s">
        <v>113</v>
      </c>
      <c r="I318" s="106"/>
      <c r="J318" s="106"/>
      <c r="K318" s="106"/>
      <c r="L318" s="106"/>
      <c r="N318" s="19" t="str">
        <f aca="false">CONCATENATE(C320,$M$9)</f>
        <v>103.10.00.00.00-T</v>
      </c>
    </row>
    <row r="319" customFormat="false" ht="40.5" hidden="false" customHeight="false" outlineLevel="0" collapsed="false">
      <c r="A319" s="102" t="n">
        <v>308</v>
      </c>
      <c r="B319" s="108" t="s">
        <v>1750</v>
      </c>
      <c r="C319" s="109" t="s">
        <v>1751</v>
      </c>
      <c r="D319" s="109" t="s">
        <v>247</v>
      </c>
      <c r="E319" s="108" t="s">
        <v>1752</v>
      </c>
      <c r="F319" s="108" t="s">
        <v>1750</v>
      </c>
      <c r="G319" s="110" t="str">
        <f aca="false">TRIM(F319)</f>
        <v>Archivo de Trámite de la Coordinación de Evaluación de Comunicaciones y Tecnologías de la información</v>
      </c>
      <c r="H319" s="106" t="s">
        <v>123</v>
      </c>
      <c r="I319" s="106"/>
      <c r="J319" s="106"/>
      <c r="K319" s="106"/>
      <c r="L319" s="106"/>
      <c r="N319" s="19" t="str">
        <f aca="false">CONCATENATE(C321,$M$9)</f>
        <v>900.00.00.00.00-T</v>
      </c>
    </row>
    <row r="320" customFormat="false" ht="27" hidden="false" customHeight="false" outlineLevel="0" collapsed="false">
      <c r="A320" s="102" t="n">
        <v>309</v>
      </c>
      <c r="B320" s="108" t="s">
        <v>1753</v>
      </c>
      <c r="C320" s="109" t="s">
        <v>1754</v>
      </c>
      <c r="D320" s="109" t="s">
        <v>260</v>
      </c>
      <c r="E320" s="108" t="s">
        <v>1755</v>
      </c>
      <c r="F320" s="108" t="s">
        <v>1753</v>
      </c>
      <c r="G320" s="110" t="str">
        <f aca="false">TRIM(F320)</f>
        <v>Archivo de Trámite de la Coordinación de Procedimientos Penales</v>
      </c>
      <c r="H320" s="106" t="s">
        <v>116</v>
      </c>
      <c r="I320" s="106"/>
      <c r="J320" s="106"/>
      <c r="K320" s="106"/>
      <c r="L320" s="106"/>
      <c r="N320" s="19" t="str">
        <f aca="false">CONCATENATE(C322,$M$9)</f>
        <v>199.00.00.00.00-T</v>
      </c>
    </row>
    <row r="321" customFormat="false" ht="27" hidden="false" customHeight="false" outlineLevel="0" collapsed="false">
      <c r="A321" s="102" t="n">
        <v>310</v>
      </c>
      <c r="B321" s="114" t="s">
        <v>1756</v>
      </c>
      <c r="C321" s="115" t="s">
        <v>1757</v>
      </c>
      <c r="D321" s="115" t="s">
        <v>142</v>
      </c>
      <c r="E321" s="114" t="s">
        <v>1758</v>
      </c>
      <c r="F321" s="114" t="s">
        <v>1756</v>
      </c>
      <c r="G321" s="110" t="str">
        <f aca="false">TRIM(F321)</f>
        <v>Archivo de Trámite de la Administración General de Grandes Contribuyentes</v>
      </c>
      <c r="H321" s="106" t="s">
        <v>120</v>
      </c>
      <c r="I321" s="106"/>
      <c r="J321" s="106"/>
      <c r="K321" s="106"/>
      <c r="L321" s="106"/>
      <c r="N321" s="19" t="str">
        <f aca="false">CONCATENATE(C323,$M$9)</f>
        <v>600.01.00.00.00-T</v>
      </c>
    </row>
    <row r="322" customFormat="false" ht="27" hidden="false" customHeight="false" outlineLevel="0" collapsed="false">
      <c r="A322" s="102" t="n">
        <v>311</v>
      </c>
      <c r="B322" s="114" t="s">
        <v>1759</v>
      </c>
      <c r="C322" s="115" t="s">
        <v>1760</v>
      </c>
      <c r="D322" s="115" t="s">
        <v>136</v>
      </c>
      <c r="E322" s="114" t="s">
        <v>1761</v>
      </c>
      <c r="F322" s="114" t="s">
        <v>1762</v>
      </c>
      <c r="G322" s="110" t="str">
        <f aca="false">TRIM(F322)</f>
        <v>Archivo de Trámite de la Administración General de Hidrocarburos</v>
      </c>
      <c r="H322" s="106" t="s">
        <v>120</v>
      </c>
      <c r="I322" s="106"/>
      <c r="J322" s="106"/>
      <c r="K322" s="106"/>
      <c r="L322" s="106"/>
      <c r="N322" s="19" t="str">
        <f aca="false">CONCATENATE(C324,$M$9)</f>
        <v>600.02.00.00.00-T</v>
      </c>
    </row>
    <row r="323" customFormat="false" ht="27" hidden="false" customHeight="false" outlineLevel="0" collapsed="false">
      <c r="A323" s="102" t="n">
        <v>312</v>
      </c>
      <c r="B323" s="108" t="s">
        <v>1763</v>
      </c>
      <c r="C323" s="109" t="s">
        <v>1764</v>
      </c>
      <c r="D323" s="109" t="s">
        <v>140</v>
      </c>
      <c r="E323" s="108" t="s">
        <v>1765</v>
      </c>
      <c r="F323" s="108" t="s">
        <v>1763</v>
      </c>
      <c r="G323" s="110" t="str">
        <f aca="false">TRIM(F323)</f>
        <v>Archivo de Trámite de Administración Central Normatividad de Impuestos Internos</v>
      </c>
      <c r="H323" s="106" t="s">
        <v>120</v>
      </c>
      <c r="I323" s="106"/>
      <c r="J323" s="106"/>
      <c r="K323" s="106"/>
      <c r="L323" s="106"/>
      <c r="N323" s="19" t="str">
        <f aca="false">CONCATENATE(C325,$M$9)</f>
        <v>600.03.00.00.00-T</v>
      </c>
    </row>
    <row r="324" customFormat="false" ht="40.5" hidden="false" customHeight="false" outlineLevel="0" collapsed="false">
      <c r="A324" s="102" t="n">
        <v>313</v>
      </c>
      <c r="B324" s="108" t="s">
        <v>1766</v>
      </c>
      <c r="C324" s="109" t="s">
        <v>1767</v>
      </c>
      <c r="D324" s="109" t="s">
        <v>157</v>
      </c>
      <c r="E324" s="108" t="s">
        <v>1768</v>
      </c>
      <c r="F324" s="108" t="s">
        <v>1766</v>
      </c>
      <c r="G324" s="110" t="str">
        <f aca="false">TRIM(F324)</f>
        <v>Archivo de Trámite de la Administración Central de Normatividad de Comercio Exterior y Aduanal</v>
      </c>
      <c r="H324" s="106" t="s">
        <v>120</v>
      </c>
      <c r="I324" s="106"/>
      <c r="J324" s="106"/>
      <c r="K324" s="106"/>
      <c r="L324" s="106"/>
      <c r="N324" s="19" t="str">
        <f aca="false">CONCATENATE(C326,$M$9)</f>
        <v>600.04.00.00.00-T</v>
      </c>
    </row>
    <row r="325" customFormat="false" ht="27" hidden="false" customHeight="false" outlineLevel="0" collapsed="false">
      <c r="A325" s="102" t="n">
        <v>314</v>
      </c>
      <c r="B325" s="114" t="s">
        <v>1769</v>
      </c>
      <c r="C325" s="115" t="s">
        <v>1770</v>
      </c>
      <c r="D325" s="115" t="s">
        <v>171</v>
      </c>
      <c r="E325" s="114" t="s">
        <v>1771</v>
      </c>
      <c r="F325" s="114" t="s">
        <v>1769</v>
      </c>
      <c r="G325" s="110" t="str">
        <f aca="false">TRIM(F325)</f>
        <v>Archivo de Trámite de la Administración Central de lo Contencioso</v>
      </c>
      <c r="H325" s="106" t="s">
        <v>120</v>
      </c>
      <c r="I325" s="106"/>
      <c r="J325" s="106"/>
      <c r="K325" s="106"/>
      <c r="L325" s="106"/>
      <c r="N325" s="19" t="str">
        <f aca="false">CONCATENATE(C327,$M$9)</f>
        <v>600.05.00.00.00-T</v>
      </c>
    </row>
    <row r="326" customFormat="false" ht="27" hidden="false" customHeight="false" outlineLevel="0" collapsed="false">
      <c r="A326" s="102" t="n">
        <v>315</v>
      </c>
      <c r="B326" s="108" t="s">
        <v>1772</v>
      </c>
      <c r="C326" s="109" t="s">
        <v>1773</v>
      </c>
      <c r="D326" s="109" t="s">
        <v>185</v>
      </c>
      <c r="E326" s="108" t="s">
        <v>1774</v>
      </c>
      <c r="F326" s="108" t="s">
        <v>1772</v>
      </c>
      <c r="G326" s="110" t="str">
        <f aca="false">TRIM(F326)</f>
        <v>Archivo de Trámite de la Administración Central de Amparos e Instancias Judiciales</v>
      </c>
      <c r="H326" s="106" t="s">
        <v>120</v>
      </c>
      <c r="I326" s="106"/>
      <c r="J326" s="106"/>
      <c r="K326" s="106"/>
      <c r="L326" s="106"/>
      <c r="N326" s="19" t="str">
        <f aca="false">CONCATENATE(C328,$M$9)</f>
        <v>600.06.00.00.00-T</v>
      </c>
    </row>
    <row r="327" customFormat="false" ht="27" hidden="false" customHeight="false" outlineLevel="0" collapsed="false">
      <c r="A327" s="102" t="n">
        <v>316</v>
      </c>
      <c r="B327" s="108" t="s">
        <v>1775</v>
      </c>
      <c r="C327" s="109" t="s">
        <v>1776</v>
      </c>
      <c r="D327" s="109" t="s">
        <v>199</v>
      </c>
      <c r="E327" s="108" t="s">
        <v>1777</v>
      </c>
      <c r="F327" s="108" t="s">
        <v>1775</v>
      </c>
      <c r="G327" s="110" t="str">
        <f aca="false">TRIM(F327)</f>
        <v>Archivo de Trámite de la Administración Central de Asuntos Penales y Especiales</v>
      </c>
      <c r="H327" s="106" t="s">
        <v>120</v>
      </c>
      <c r="I327" s="106"/>
      <c r="J327" s="106"/>
      <c r="K327" s="106"/>
      <c r="L327" s="106"/>
      <c r="N327" s="19" t="str">
        <f aca="false">CONCATENATE(C329,$M$9)</f>
        <v>600.08.00.00.00-T</v>
      </c>
    </row>
    <row r="328" customFormat="false" ht="27" hidden="false" customHeight="false" outlineLevel="0" collapsed="false">
      <c r="A328" s="102" t="n">
        <v>317</v>
      </c>
      <c r="B328" s="108" t="s">
        <v>1778</v>
      </c>
      <c r="C328" s="109" t="s">
        <v>1779</v>
      </c>
      <c r="D328" s="109" t="s">
        <v>213</v>
      </c>
      <c r="E328" s="108" t="s">
        <v>1780</v>
      </c>
      <c r="F328" s="108" t="s">
        <v>1778</v>
      </c>
      <c r="G328" s="110" t="str">
        <f aca="false">TRIM(F328)</f>
        <v>Archivo de Trámite de la Administración Central de Operación de Jurídica</v>
      </c>
      <c r="H328" s="106" t="s">
        <v>120</v>
      </c>
      <c r="I328" s="106"/>
      <c r="J328" s="106"/>
      <c r="K328" s="106"/>
      <c r="L328" s="106"/>
      <c r="N328" s="19" t="str">
        <f aca="false">CONCATENATE(C330,$M$9)</f>
        <v>600.09.00.00.00-T</v>
      </c>
    </row>
    <row r="329" customFormat="false" ht="27" hidden="false" customHeight="false" outlineLevel="0" collapsed="false">
      <c r="A329" s="102" t="n">
        <v>318</v>
      </c>
      <c r="B329" s="108" t="s">
        <v>1781</v>
      </c>
      <c r="C329" s="109" t="s">
        <v>1782</v>
      </c>
      <c r="D329" s="109" t="s">
        <v>226</v>
      </c>
      <c r="E329" s="108" t="s">
        <v>1783</v>
      </c>
      <c r="F329" s="108" t="s">
        <v>1781</v>
      </c>
      <c r="G329" s="110" t="str">
        <f aca="false">TRIM(F329)</f>
        <v>Archivo de Trámite de la Administración Desconcentrada Jurídica de Aguascalientes 1</v>
      </c>
      <c r="H329" s="106" t="s">
        <v>120</v>
      </c>
      <c r="I329" s="106"/>
      <c r="J329" s="106"/>
      <c r="K329" s="106"/>
      <c r="L329" s="106"/>
      <c r="N329" s="19" t="str">
        <f aca="false">CONCATENATE(C331,$M$9)</f>
        <v>600.10.00.00.00-T</v>
      </c>
    </row>
    <row r="330" customFormat="false" ht="27" hidden="false" customHeight="false" outlineLevel="0" collapsed="false">
      <c r="A330" s="102" t="n">
        <v>319</v>
      </c>
      <c r="B330" s="108" t="s">
        <v>1784</v>
      </c>
      <c r="C330" s="109" t="s">
        <v>1785</v>
      </c>
      <c r="D330" s="109" t="s">
        <v>239</v>
      </c>
      <c r="E330" s="108" t="s">
        <v>1786</v>
      </c>
      <c r="F330" s="108" t="s">
        <v>1784</v>
      </c>
      <c r="G330" s="110" t="str">
        <f aca="false">TRIM(F330)</f>
        <v>Archivo de Trámite de la Administración Desconcentrada Jurídica de Baja California 1</v>
      </c>
      <c r="H330" s="106" t="s">
        <v>120</v>
      </c>
      <c r="I330" s="106"/>
      <c r="J330" s="106"/>
      <c r="K330" s="106"/>
      <c r="L330" s="106"/>
      <c r="N330" s="19" t="str">
        <f aca="false">CONCATENATE(C332,$M$9)</f>
        <v>600.12.00.00.00-T</v>
      </c>
    </row>
    <row r="331" customFormat="false" ht="27" hidden="false" customHeight="false" outlineLevel="0" collapsed="false">
      <c r="A331" s="102" t="n">
        <v>320</v>
      </c>
      <c r="B331" s="108" t="s">
        <v>1787</v>
      </c>
      <c r="C331" s="109" t="s">
        <v>1788</v>
      </c>
      <c r="D331" s="109" t="s">
        <v>252</v>
      </c>
      <c r="E331" s="108" t="s">
        <v>1789</v>
      </c>
      <c r="F331" s="108" t="s">
        <v>1787</v>
      </c>
      <c r="G331" s="110" t="str">
        <f aca="false">TRIM(F331)</f>
        <v>Archivo de Trámite de la Administración Desconcentrada Jurídica de Baja California 2</v>
      </c>
      <c r="H331" s="106" t="s">
        <v>120</v>
      </c>
      <c r="I331" s="106"/>
      <c r="J331" s="106"/>
      <c r="K331" s="106"/>
      <c r="L331" s="106"/>
      <c r="N331" s="19" t="str">
        <f aca="false">CONCATENATE(C333,$M$9)</f>
        <v>600.14.00.00.00-T</v>
      </c>
    </row>
    <row r="332" customFormat="false" ht="40.5" hidden="false" customHeight="false" outlineLevel="0" collapsed="false">
      <c r="A332" s="102" t="n">
        <v>321</v>
      </c>
      <c r="B332" s="108" t="s">
        <v>1790</v>
      </c>
      <c r="C332" s="109" t="s">
        <v>1791</v>
      </c>
      <c r="D332" s="109" t="s">
        <v>265</v>
      </c>
      <c r="E332" s="108" t="s">
        <v>1792</v>
      </c>
      <c r="F332" s="108" t="s">
        <v>1790</v>
      </c>
      <c r="G332" s="110" t="str">
        <f aca="false">TRIM(F332)</f>
        <v>Archivo de Trámite de la Administración Desconcentrada Jurídica de Baja California Sur 1</v>
      </c>
      <c r="H332" s="106" t="s">
        <v>120</v>
      </c>
      <c r="I332" s="106"/>
      <c r="J332" s="106"/>
      <c r="K332" s="106"/>
      <c r="L332" s="106"/>
      <c r="N332" s="19" t="str">
        <f aca="false">CONCATENATE(C334,$M$9)</f>
        <v>600.15.00.00.00-T</v>
      </c>
    </row>
    <row r="333" customFormat="false" ht="27" hidden="false" customHeight="false" outlineLevel="0" collapsed="false">
      <c r="A333" s="102" t="n">
        <v>322</v>
      </c>
      <c r="B333" s="108" t="s">
        <v>1793</v>
      </c>
      <c r="C333" s="109" t="s">
        <v>1794</v>
      </c>
      <c r="D333" s="109" t="s">
        <v>277</v>
      </c>
      <c r="E333" s="108" t="s">
        <v>1795</v>
      </c>
      <c r="F333" s="108" t="s">
        <v>1793</v>
      </c>
      <c r="G333" s="110" t="str">
        <f aca="false">TRIM(F333)</f>
        <v>Archivo de Trámite de la Administración Desconcentrada Jurídica de Campeche 1</v>
      </c>
      <c r="H333" s="106" t="s">
        <v>120</v>
      </c>
      <c r="I333" s="106"/>
      <c r="J333" s="106"/>
      <c r="K333" s="106"/>
      <c r="L333" s="106"/>
      <c r="N333" s="19" t="str">
        <f aca="false">CONCATENATE(C335,$M$9)</f>
        <v>600.16.00.00.00-T</v>
      </c>
    </row>
    <row r="334" customFormat="false" ht="40.5" hidden="false" customHeight="false" outlineLevel="0" collapsed="false">
      <c r="A334" s="102" t="n">
        <v>323</v>
      </c>
      <c r="B334" s="108" t="s">
        <v>1796</v>
      </c>
      <c r="C334" s="109" t="s">
        <v>1797</v>
      </c>
      <c r="D334" s="109" t="s">
        <v>289</v>
      </c>
      <c r="E334" s="108" t="s">
        <v>1798</v>
      </c>
      <c r="F334" s="108" t="s">
        <v>1796</v>
      </c>
      <c r="G334" s="110" t="str">
        <f aca="false">TRIM(F334)</f>
        <v>Archivo de Trámite de la Administración Desconcentrada Jurídica de Coahuila de Zaragoza 1</v>
      </c>
      <c r="H334" s="106" t="s">
        <v>120</v>
      </c>
      <c r="I334" s="106"/>
      <c r="J334" s="106"/>
      <c r="K334" s="106"/>
      <c r="L334" s="106"/>
      <c r="N334" s="19" t="str">
        <f aca="false">CONCATENATE(C336,$M$9)</f>
        <v>600.17.00.00.00-T</v>
      </c>
    </row>
    <row r="335" customFormat="false" ht="40.5" hidden="false" customHeight="false" outlineLevel="0" collapsed="false">
      <c r="A335" s="102" t="n">
        <v>324</v>
      </c>
      <c r="B335" s="108" t="s">
        <v>1799</v>
      </c>
      <c r="C335" s="109" t="s">
        <v>1800</v>
      </c>
      <c r="D335" s="109" t="s">
        <v>302</v>
      </c>
      <c r="E335" s="108" t="s">
        <v>1801</v>
      </c>
      <c r="F335" s="108" t="s">
        <v>1799</v>
      </c>
      <c r="G335" s="110" t="str">
        <f aca="false">TRIM(F335)</f>
        <v>Archivo de Trámite de la Administración Desconcentrada Jurídica de Coahuila de Zaragoza 2</v>
      </c>
      <c r="H335" s="106" t="s">
        <v>120</v>
      </c>
      <c r="I335" s="106"/>
      <c r="J335" s="106"/>
      <c r="K335" s="106"/>
      <c r="L335" s="106"/>
      <c r="N335" s="19" t="str">
        <f aca="false">CONCATENATE(C337,$M$9)</f>
        <v>600.18.00.00.00-T</v>
      </c>
    </row>
    <row r="336" customFormat="false" ht="40.5" hidden="false" customHeight="false" outlineLevel="0" collapsed="false">
      <c r="A336" s="102" t="n">
        <v>325</v>
      </c>
      <c r="B336" s="108" t="s">
        <v>1802</v>
      </c>
      <c r="C336" s="109" t="s">
        <v>1803</v>
      </c>
      <c r="D336" s="109" t="s">
        <v>314</v>
      </c>
      <c r="E336" s="108" t="s">
        <v>1804</v>
      </c>
      <c r="F336" s="108" t="s">
        <v>1802</v>
      </c>
      <c r="G336" s="110" t="str">
        <f aca="false">TRIM(F336)</f>
        <v>Archivo de Trámite de la Administración Desconcentrada Jurídica de Coahuila de Zaragoza 3</v>
      </c>
      <c r="H336" s="106" t="s">
        <v>120</v>
      </c>
      <c r="I336" s="106"/>
      <c r="J336" s="106"/>
      <c r="K336" s="106"/>
      <c r="L336" s="106"/>
      <c r="N336" s="19" t="str">
        <f aca="false">CONCATENATE(C338,$M$9)</f>
        <v>600.19.00.00.00-T</v>
      </c>
    </row>
    <row r="337" customFormat="false" ht="27" hidden="false" customHeight="false" outlineLevel="0" collapsed="false">
      <c r="A337" s="102" t="n">
        <v>326</v>
      </c>
      <c r="B337" s="108" t="s">
        <v>1805</v>
      </c>
      <c r="C337" s="109" t="s">
        <v>1806</v>
      </c>
      <c r="D337" s="109" t="s">
        <v>325</v>
      </c>
      <c r="E337" s="108" t="s">
        <v>1807</v>
      </c>
      <c r="F337" s="108" t="s">
        <v>1805</v>
      </c>
      <c r="G337" s="110" t="str">
        <f aca="false">TRIM(F337)</f>
        <v>Archivo de Trámite de la Administración Desconcentrada Jurídica de Colima 1</v>
      </c>
      <c r="H337" s="106" t="s">
        <v>120</v>
      </c>
      <c r="I337" s="106"/>
      <c r="J337" s="106"/>
      <c r="K337" s="106"/>
      <c r="L337" s="106"/>
      <c r="N337" s="19" t="str">
        <f aca="false">CONCATENATE(C339,$M$9)</f>
        <v>600.20.00.00.00-T</v>
      </c>
    </row>
    <row r="338" customFormat="false" ht="27" hidden="false" customHeight="false" outlineLevel="0" collapsed="false">
      <c r="A338" s="102" t="n">
        <v>327</v>
      </c>
      <c r="B338" s="108" t="s">
        <v>1808</v>
      </c>
      <c r="C338" s="109" t="s">
        <v>1809</v>
      </c>
      <c r="D338" s="109" t="s">
        <v>336</v>
      </c>
      <c r="E338" s="108" t="s">
        <v>1810</v>
      </c>
      <c r="F338" s="108" t="s">
        <v>1808</v>
      </c>
      <c r="G338" s="110" t="str">
        <f aca="false">TRIM(F338)</f>
        <v>Archivo de Trámite de la Administración Desconcentrada Jurídica de Chiapas 1</v>
      </c>
      <c r="H338" s="106" t="s">
        <v>120</v>
      </c>
      <c r="I338" s="106"/>
      <c r="J338" s="106"/>
      <c r="K338" s="106"/>
      <c r="L338" s="106"/>
      <c r="N338" s="19" t="str">
        <f aca="false">CONCATENATE(C340,$M$9)</f>
        <v>600.21.00.00.00-T</v>
      </c>
    </row>
    <row r="339" customFormat="false" ht="27" hidden="false" customHeight="false" outlineLevel="0" collapsed="false">
      <c r="A339" s="102" t="n">
        <v>328</v>
      </c>
      <c r="B339" s="108" t="s">
        <v>1811</v>
      </c>
      <c r="C339" s="109" t="s">
        <v>1812</v>
      </c>
      <c r="D339" s="109" t="s">
        <v>347</v>
      </c>
      <c r="E339" s="108" t="s">
        <v>1813</v>
      </c>
      <c r="F339" s="108" t="s">
        <v>1811</v>
      </c>
      <c r="G339" s="110" t="str">
        <f aca="false">TRIM(F339)</f>
        <v>Archivo de Trámite de la Administración Desconcentrada Jurídica de Chiapas 2</v>
      </c>
      <c r="H339" s="106" t="s">
        <v>120</v>
      </c>
      <c r="I339" s="106"/>
      <c r="J339" s="106"/>
      <c r="K339" s="106"/>
      <c r="L339" s="106"/>
      <c r="N339" s="19" t="str">
        <f aca="false">CONCATENATE(C341,$M$9)</f>
        <v>600.22.00.00.00-T</v>
      </c>
    </row>
    <row r="340" customFormat="false" ht="27" hidden="false" customHeight="false" outlineLevel="0" collapsed="false">
      <c r="A340" s="102" t="n">
        <v>329</v>
      </c>
      <c r="B340" s="108" t="s">
        <v>1814</v>
      </c>
      <c r="C340" s="109" t="s">
        <v>1815</v>
      </c>
      <c r="D340" s="109" t="s">
        <v>359</v>
      </c>
      <c r="E340" s="108" t="s">
        <v>1816</v>
      </c>
      <c r="F340" s="108" t="s">
        <v>1814</v>
      </c>
      <c r="G340" s="110" t="str">
        <f aca="false">TRIM(F340)</f>
        <v>Archivo de Trámite de la Administración Desconcentrada Jurídica de Chihuahua 1</v>
      </c>
      <c r="H340" s="106" t="s">
        <v>120</v>
      </c>
      <c r="I340" s="106"/>
      <c r="J340" s="106"/>
      <c r="K340" s="106"/>
      <c r="L340" s="106"/>
      <c r="N340" s="19" t="str">
        <f aca="false">CONCATENATE(C342,$M$9)</f>
        <v>600.23.00.00.00-T</v>
      </c>
    </row>
    <row r="341" customFormat="false" ht="27" hidden="false" customHeight="false" outlineLevel="0" collapsed="false">
      <c r="A341" s="102" t="n">
        <v>330</v>
      </c>
      <c r="B341" s="108" t="s">
        <v>1817</v>
      </c>
      <c r="C341" s="109" t="s">
        <v>1818</v>
      </c>
      <c r="D341" s="109" t="s">
        <v>370</v>
      </c>
      <c r="E341" s="108" t="s">
        <v>1819</v>
      </c>
      <c r="F341" s="108" t="s">
        <v>1817</v>
      </c>
      <c r="G341" s="110" t="str">
        <f aca="false">TRIM(F341)</f>
        <v>Archivo de Trámite de la Administración Desconcentrada Jurídica de Chihuahua 2</v>
      </c>
      <c r="H341" s="106" t="s">
        <v>120</v>
      </c>
      <c r="I341" s="106"/>
      <c r="J341" s="106"/>
      <c r="K341" s="106"/>
      <c r="L341" s="106"/>
      <c r="N341" s="19" t="str">
        <f aca="false">CONCATENATE(C343,$M$9)</f>
        <v>600.25.00.00.00-T</v>
      </c>
    </row>
    <row r="342" customFormat="false" ht="27" hidden="false" customHeight="false" outlineLevel="0" collapsed="false">
      <c r="A342" s="102" t="n">
        <v>331</v>
      </c>
      <c r="B342" s="108" t="s">
        <v>1820</v>
      </c>
      <c r="C342" s="109" t="s">
        <v>1821</v>
      </c>
      <c r="D342" s="109" t="s">
        <v>381</v>
      </c>
      <c r="E342" s="108" t="s">
        <v>1822</v>
      </c>
      <c r="F342" s="108" t="s">
        <v>1820</v>
      </c>
      <c r="G342" s="110" t="str">
        <f aca="false">TRIM(F342)</f>
        <v>Archivo de Trámite de la Administración Desconcentrada Jurídica de Durango 1</v>
      </c>
      <c r="H342" s="106" t="s">
        <v>120</v>
      </c>
      <c r="I342" s="106"/>
      <c r="J342" s="106"/>
      <c r="K342" s="106"/>
      <c r="L342" s="106"/>
      <c r="N342" s="19" t="str">
        <f aca="false">CONCATENATE(C344,$M$9)</f>
        <v>600.26.00.00.00-T</v>
      </c>
    </row>
    <row r="343" customFormat="false" ht="27" hidden="false" customHeight="false" outlineLevel="0" collapsed="false">
      <c r="A343" s="102" t="n">
        <v>332</v>
      </c>
      <c r="B343" s="108" t="s">
        <v>1823</v>
      </c>
      <c r="C343" s="109" t="s">
        <v>1824</v>
      </c>
      <c r="D343" s="109" t="s">
        <v>392</v>
      </c>
      <c r="E343" s="108" t="s">
        <v>1825</v>
      </c>
      <c r="F343" s="108" t="s">
        <v>1823</v>
      </c>
      <c r="G343" s="110" t="str">
        <f aca="false">TRIM(F343)</f>
        <v>Archivo de Trámite de la Administración Desconcentrada Jurídica de Guanajuato 2</v>
      </c>
      <c r="H343" s="106" t="s">
        <v>120</v>
      </c>
      <c r="I343" s="106"/>
      <c r="J343" s="106"/>
      <c r="K343" s="106"/>
      <c r="L343" s="106"/>
      <c r="N343" s="19" t="str">
        <f aca="false">CONCATENATE(C345,$M$9)</f>
        <v>600.27.00.00.00-T</v>
      </c>
    </row>
    <row r="344" customFormat="false" ht="27" hidden="false" customHeight="false" outlineLevel="0" collapsed="false">
      <c r="A344" s="102" t="n">
        <v>333</v>
      </c>
      <c r="B344" s="108" t="s">
        <v>1826</v>
      </c>
      <c r="C344" s="109" t="s">
        <v>1827</v>
      </c>
      <c r="D344" s="109" t="s">
        <v>403</v>
      </c>
      <c r="E344" s="108" t="s">
        <v>1828</v>
      </c>
      <c r="F344" s="108" t="s">
        <v>1826</v>
      </c>
      <c r="G344" s="110" t="str">
        <f aca="false">TRIM(F344)</f>
        <v>Archivo de Trámite de la Administración Desconcentrada Jurídica de Guanajuato 3</v>
      </c>
      <c r="H344" s="106" t="s">
        <v>120</v>
      </c>
      <c r="I344" s="106"/>
      <c r="J344" s="106"/>
      <c r="K344" s="106"/>
      <c r="L344" s="106"/>
      <c r="N344" s="19" t="str">
        <f aca="false">CONCATENATE(C346,$M$9)</f>
        <v>600.29.00.00.00-T</v>
      </c>
    </row>
    <row r="345" customFormat="false" ht="27" hidden="false" customHeight="false" outlineLevel="0" collapsed="false">
      <c r="A345" s="102" t="n">
        <v>334</v>
      </c>
      <c r="B345" s="108" t="s">
        <v>1829</v>
      </c>
      <c r="C345" s="109" t="s">
        <v>1830</v>
      </c>
      <c r="D345" s="109" t="s">
        <v>414</v>
      </c>
      <c r="E345" s="108" t="s">
        <v>1831</v>
      </c>
      <c r="F345" s="108" t="s">
        <v>1829</v>
      </c>
      <c r="G345" s="110" t="str">
        <f aca="false">TRIM(F345)</f>
        <v>Archivo de Trámite de la Administración Desconcentrada Jurídica de Guerrero 1</v>
      </c>
      <c r="H345" s="106" t="s">
        <v>120</v>
      </c>
      <c r="I345" s="106"/>
      <c r="J345" s="106"/>
      <c r="K345" s="106"/>
      <c r="L345" s="106"/>
      <c r="N345" s="19" t="str">
        <f aca="false">CONCATENATE(C347,$M$9)</f>
        <v>600.30.00.00.00-T</v>
      </c>
    </row>
    <row r="346" customFormat="false" ht="27" hidden="false" customHeight="false" outlineLevel="0" collapsed="false">
      <c r="A346" s="102" t="n">
        <v>335</v>
      </c>
      <c r="B346" s="108" t="s">
        <v>1832</v>
      </c>
      <c r="C346" s="109" t="s">
        <v>1833</v>
      </c>
      <c r="D346" s="109" t="s">
        <v>425</v>
      </c>
      <c r="E346" s="108" t="s">
        <v>1834</v>
      </c>
      <c r="F346" s="108" t="s">
        <v>1832</v>
      </c>
      <c r="G346" s="110" t="str">
        <f aca="false">TRIM(F346)</f>
        <v>Archivo de Trámite de la Administración Desconcentrada Jurídica de Hidalgo 1</v>
      </c>
      <c r="H346" s="106" t="s">
        <v>120</v>
      </c>
      <c r="I346" s="106"/>
      <c r="J346" s="106"/>
      <c r="K346" s="106"/>
      <c r="L346" s="106"/>
      <c r="N346" s="19" t="str">
        <f aca="false">CONCATENATE(C348,$M$9)</f>
        <v>600.31.00.00.00-T</v>
      </c>
    </row>
    <row r="347" customFormat="false" ht="27" hidden="false" customHeight="false" outlineLevel="0" collapsed="false">
      <c r="A347" s="102" t="n">
        <v>336</v>
      </c>
      <c r="B347" s="108" t="s">
        <v>1835</v>
      </c>
      <c r="C347" s="109" t="s">
        <v>1836</v>
      </c>
      <c r="D347" s="109" t="s">
        <v>436</v>
      </c>
      <c r="E347" s="108" t="s">
        <v>1837</v>
      </c>
      <c r="F347" s="108" t="s">
        <v>1838</v>
      </c>
      <c r="G347" s="110" t="str">
        <f aca="false">TRIM(F347)</f>
        <v>Archivo de Trámite de la Administración Desconcentrada Jurídica de Jalisco 1</v>
      </c>
      <c r="H347" s="106" t="s">
        <v>120</v>
      </c>
      <c r="I347" s="106"/>
      <c r="J347" s="106"/>
      <c r="K347" s="106"/>
      <c r="L347" s="106"/>
      <c r="N347" s="19" t="str">
        <f aca="false">CONCATENATE(C349,$M$9)</f>
        <v>600.32.00.00.00-T</v>
      </c>
    </row>
    <row r="348" customFormat="false" ht="27" hidden="false" customHeight="false" outlineLevel="0" collapsed="false">
      <c r="A348" s="102" t="n">
        <v>337</v>
      </c>
      <c r="B348" s="108" t="s">
        <v>1839</v>
      </c>
      <c r="C348" s="109" t="s">
        <v>1840</v>
      </c>
      <c r="D348" s="109" t="s">
        <v>447</v>
      </c>
      <c r="E348" s="108" t="s">
        <v>1841</v>
      </c>
      <c r="F348" s="108" t="s">
        <v>1842</v>
      </c>
      <c r="G348" s="110" t="str">
        <f aca="false">TRIM(F348)</f>
        <v>Archivo de Trámite de la Administración Desconcentrada Jurídica de Jalisco 2</v>
      </c>
      <c r="H348" s="106" t="s">
        <v>120</v>
      </c>
      <c r="I348" s="106"/>
      <c r="J348" s="106"/>
      <c r="K348" s="106"/>
      <c r="L348" s="106"/>
      <c r="N348" s="19" t="str">
        <f aca="false">CONCATENATE(C350,$M$9)</f>
        <v>600.35.00.00.00-T</v>
      </c>
    </row>
    <row r="349" customFormat="false" ht="27" hidden="false" customHeight="false" outlineLevel="0" collapsed="false">
      <c r="A349" s="102" t="n">
        <v>338</v>
      </c>
      <c r="B349" s="108" t="s">
        <v>1843</v>
      </c>
      <c r="C349" s="109" t="s">
        <v>1844</v>
      </c>
      <c r="D349" s="109" t="s">
        <v>458</v>
      </c>
      <c r="E349" s="108" t="s">
        <v>1845</v>
      </c>
      <c r="F349" s="108" t="s">
        <v>1846</v>
      </c>
      <c r="G349" s="110" t="str">
        <f aca="false">TRIM(F349)</f>
        <v>Archivo de Trámite de la Administración Desconcentrada Jurídica de Jalisco 3</v>
      </c>
      <c r="H349" s="106" t="s">
        <v>120</v>
      </c>
      <c r="I349" s="106"/>
      <c r="J349" s="106"/>
      <c r="K349" s="106"/>
      <c r="L349" s="106"/>
      <c r="N349" s="19" t="str">
        <f aca="false">CONCATENATE(C351,$M$9)</f>
        <v>600.36.00.00.00-T</v>
      </c>
    </row>
    <row r="350" customFormat="false" ht="27" hidden="false" customHeight="false" outlineLevel="0" collapsed="false">
      <c r="A350" s="102" t="n">
        <v>339</v>
      </c>
      <c r="B350" s="108" t="s">
        <v>1847</v>
      </c>
      <c r="C350" s="109" t="s">
        <v>1848</v>
      </c>
      <c r="D350" s="109" t="s">
        <v>469</v>
      </c>
      <c r="E350" s="108" t="s">
        <v>1849</v>
      </c>
      <c r="F350" s="108" t="s">
        <v>1847</v>
      </c>
      <c r="G350" s="110" t="str">
        <f aca="false">TRIM(F350)</f>
        <v>Archivo de Trámite de la Administración Desconcentrada Jurídica de México 1</v>
      </c>
      <c r="H350" s="106" t="s">
        <v>120</v>
      </c>
      <c r="I350" s="106"/>
      <c r="J350" s="106"/>
      <c r="K350" s="106"/>
      <c r="L350" s="106"/>
      <c r="N350" s="19" t="str">
        <f aca="false">CONCATENATE(C352,$M$9)</f>
        <v>600.37.00.00.00-T</v>
      </c>
    </row>
    <row r="351" customFormat="false" ht="27" hidden="false" customHeight="false" outlineLevel="0" collapsed="false">
      <c r="A351" s="102" t="n">
        <v>340</v>
      </c>
      <c r="B351" s="108" t="s">
        <v>1850</v>
      </c>
      <c r="C351" s="109" t="s">
        <v>1851</v>
      </c>
      <c r="D351" s="109" t="s">
        <v>480</v>
      </c>
      <c r="E351" s="108" t="s">
        <v>1852</v>
      </c>
      <c r="F351" s="108" t="s">
        <v>1850</v>
      </c>
      <c r="G351" s="110" t="str">
        <f aca="false">TRIM(F351)</f>
        <v>Archivo de Trámite de la Administración Desconcentrada Jurídica de México 2</v>
      </c>
      <c r="H351" s="106" t="s">
        <v>120</v>
      </c>
      <c r="I351" s="106"/>
      <c r="J351" s="106"/>
      <c r="K351" s="106"/>
      <c r="L351" s="106"/>
      <c r="N351" s="19" t="str">
        <f aca="false">CONCATENATE(C353,$M$9)</f>
        <v>600.39.00.00.00-T</v>
      </c>
    </row>
    <row r="352" customFormat="false" ht="27" hidden="false" customHeight="false" outlineLevel="0" collapsed="false">
      <c r="A352" s="102" t="n">
        <v>341</v>
      </c>
      <c r="B352" s="108" t="s">
        <v>1853</v>
      </c>
      <c r="C352" s="109" t="s">
        <v>1854</v>
      </c>
      <c r="D352" s="109" t="s">
        <v>492</v>
      </c>
      <c r="E352" s="108" t="s">
        <v>1855</v>
      </c>
      <c r="F352" s="108" t="s">
        <v>1853</v>
      </c>
      <c r="G352" s="110" t="str">
        <f aca="false">TRIM(F352)</f>
        <v>Archivo de Trámite de la Administración Desconcentrada Jurídica de Michoacán 1</v>
      </c>
      <c r="H352" s="106" t="s">
        <v>120</v>
      </c>
      <c r="I352" s="106"/>
      <c r="J352" s="106"/>
      <c r="K352" s="106"/>
      <c r="L352" s="106"/>
      <c r="N352" s="19" t="str">
        <f aca="false">CONCATENATE(C354,$M$9)</f>
        <v>600.40.00.00.00-T</v>
      </c>
    </row>
    <row r="353" customFormat="false" ht="27" hidden="false" customHeight="false" outlineLevel="0" collapsed="false">
      <c r="A353" s="102" t="n">
        <v>342</v>
      </c>
      <c r="B353" s="108" t="s">
        <v>1856</v>
      </c>
      <c r="C353" s="109" t="s">
        <v>1857</v>
      </c>
      <c r="D353" s="109" t="s">
        <v>503</v>
      </c>
      <c r="E353" s="108" t="s">
        <v>1858</v>
      </c>
      <c r="F353" s="108" t="s">
        <v>1856</v>
      </c>
      <c r="G353" s="110" t="str">
        <f aca="false">TRIM(F353)</f>
        <v>Archivo de Trámite de la Administración Desconcentrada Jurídica de Morelos 1</v>
      </c>
      <c r="H353" s="106" t="s">
        <v>120</v>
      </c>
      <c r="I353" s="106"/>
      <c r="J353" s="106"/>
      <c r="K353" s="106"/>
      <c r="L353" s="106"/>
      <c r="N353" s="19" t="str">
        <f aca="false">CONCATENATE(C355,$M$9)</f>
        <v>600.41.00.00.00-T</v>
      </c>
    </row>
    <row r="354" customFormat="false" ht="27" hidden="false" customHeight="false" outlineLevel="0" collapsed="false">
      <c r="A354" s="102" t="n">
        <v>343</v>
      </c>
      <c r="B354" s="108" t="s">
        <v>1859</v>
      </c>
      <c r="C354" s="109" t="s">
        <v>1860</v>
      </c>
      <c r="D354" s="109" t="s">
        <v>514</v>
      </c>
      <c r="E354" s="108" t="s">
        <v>1861</v>
      </c>
      <c r="F354" s="108" t="s">
        <v>1859</v>
      </c>
      <c r="G354" s="110" t="str">
        <f aca="false">TRIM(F354)</f>
        <v>Archivo de Trámite de la Administración Desconcentrada Jurídica de Nayarit 1</v>
      </c>
      <c r="H354" s="106" t="s">
        <v>120</v>
      </c>
      <c r="I354" s="106"/>
      <c r="J354" s="106"/>
      <c r="K354" s="106"/>
      <c r="L354" s="106"/>
      <c r="N354" s="19" t="str">
        <f aca="false">CONCATENATE(C356,$M$9)</f>
        <v>600.42.00.00.00-T</v>
      </c>
    </row>
    <row r="355" customFormat="false" ht="27" hidden="false" customHeight="false" outlineLevel="0" collapsed="false">
      <c r="A355" s="102" t="n">
        <v>344</v>
      </c>
      <c r="B355" s="108" t="s">
        <v>1862</v>
      </c>
      <c r="C355" s="109" t="s">
        <v>1863</v>
      </c>
      <c r="D355" s="109" t="s">
        <v>525</v>
      </c>
      <c r="E355" s="108" t="s">
        <v>1864</v>
      </c>
      <c r="F355" s="108" t="s">
        <v>1862</v>
      </c>
      <c r="G355" s="110" t="str">
        <f aca="false">TRIM(F355)</f>
        <v>Archivo de Trámite de la Administración Desconcentrada Jurídica de Nuevo León 1</v>
      </c>
      <c r="H355" s="106" t="s">
        <v>120</v>
      </c>
      <c r="I355" s="106"/>
      <c r="J355" s="106"/>
      <c r="K355" s="106"/>
      <c r="L355" s="106"/>
      <c r="N355" s="19" t="str">
        <f aca="false">CONCATENATE(C357,$M$9)</f>
        <v>600.43.00.00.00-T</v>
      </c>
    </row>
    <row r="356" customFormat="false" ht="27" hidden="false" customHeight="false" outlineLevel="0" collapsed="false">
      <c r="A356" s="102" t="n">
        <v>345</v>
      </c>
      <c r="B356" s="108" t="s">
        <v>1865</v>
      </c>
      <c r="C356" s="109" t="s">
        <v>1866</v>
      </c>
      <c r="D356" s="109" t="s">
        <v>536</v>
      </c>
      <c r="E356" s="108" t="s">
        <v>1867</v>
      </c>
      <c r="F356" s="108" t="s">
        <v>1865</v>
      </c>
      <c r="G356" s="110" t="str">
        <f aca="false">TRIM(F356)</f>
        <v>Archivo de Trámite de la Administración Desconcentrada Jurídica de Nuevo León 2</v>
      </c>
      <c r="H356" s="106" t="s">
        <v>120</v>
      </c>
      <c r="I356" s="106"/>
      <c r="J356" s="106"/>
      <c r="K356" s="106"/>
      <c r="L356" s="106"/>
      <c r="N356" s="19" t="str">
        <f aca="false">CONCATENATE(C358,$M$9)</f>
        <v>600.44.00.00.00-T</v>
      </c>
    </row>
    <row r="357" customFormat="false" ht="27" hidden="false" customHeight="false" outlineLevel="0" collapsed="false">
      <c r="A357" s="102" t="n">
        <v>346</v>
      </c>
      <c r="B357" s="108" t="s">
        <v>1868</v>
      </c>
      <c r="C357" s="109" t="s">
        <v>1869</v>
      </c>
      <c r="D357" s="109" t="s">
        <v>547</v>
      </c>
      <c r="E357" s="108" t="s">
        <v>1870</v>
      </c>
      <c r="F357" s="108" t="s">
        <v>1868</v>
      </c>
      <c r="G357" s="110" t="str">
        <f aca="false">TRIM(F357)</f>
        <v>Archivo de Trámite de la Administración Desconcentrada Jurídica de Nuevo León 3</v>
      </c>
      <c r="H357" s="106" t="s">
        <v>120</v>
      </c>
      <c r="I357" s="106"/>
      <c r="J357" s="106"/>
      <c r="K357" s="106"/>
      <c r="L357" s="106"/>
      <c r="N357" s="19" t="str">
        <f aca="false">CONCATENATE(C359,$M$9)</f>
        <v>600.45.00.00.00-T</v>
      </c>
    </row>
    <row r="358" customFormat="false" ht="27" hidden="false" customHeight="false" outlineLevel="0" collapsed="false">
      <c r="A358" s="102" t="n">
        <v>347</v>
      </c>
      <c r="B358" s="108" t="s">
        <v>1871</v>
      </c>
      <c r="C358" s="109" t="s">
        <v>1872</v>
      </c>
      <c r="D358" s="109" t="s">
        <v>558</v>
      </c>
      <c r="E358" s="108" t="s">
        <v>1873</v>
      </c>
      <c r="F358" s="108" t="s">
        <v>1871</v>
      </c>
      <c r="G358" s="110" t="str">
        <f aca="false">TRIM(F358)</f>
        <v>Archivo de Trámite de la Administración Desconcentrada Jurídica de Oaxaca 1</v>
      </c>
      <c r="H358" s="106" t="s">
        <v>120</v>
      </c>
      <c r="I358" s="106"/>
      <c r="J358" s="106"/>
      <c r="K358" s="106"/>
      <c r="L358" s="106"/>
      <c r="N358" s="19" t="str">
        <f aca="false">CONCATENATE(C360,$M$9)</f>
        <v>600.46.00.00.00-T</v>
      </c>
    </row>
    <row r="359" customFormat="false" ht="27" hidden="false" customHeight="false" outlineLevel="0" collapsed="false">
      <c r="A359" s="102" t="n">
        <v>348</v>
      </c>
      <c r="B359" s="108" t="s">
        <v>1874</v>
      </c>
      <c r="C359" s="109" t="s">
        <v>1875</v>
      </c>
      <c r="D359" s="109" t="s">
        <v>569</v>
      </c>
      <c r="E359" s="108" t="s">
        <v>1876</v>
      </c>
      <c r="F359" s="108" t="s">
        <v>1874</v>
      </c>
      <c r="G359" s="110" t="str">
        <f aca="false">TRIM(F359)</f>
        <v>Archivo de Trámite de la Administración Desconcentrada Jurídica de Puebla 1</v>
      </c>
      <c r="H359" s="106" t="s">
        <v>120</v>
      </c>
      <c r="I359" s="106"/>
      <c r="J359" s="106"/>
      <c r="K359" s="106"/>
      <c r="L359" s="106"/>
      <c r="N359" s="19" t="str">
        <f aca="false">CONCATENATE(C361,$M$9)</f>
        <v>600.47.00.00.00-T</v>
      </c>
    </row>
    <row r="360" customFormat="false" ht="27" hidden="false" customHeight="false" outlineLevel="0" collapsed="false">
      <c r="A360" s="102" t="n">
        <v>349</v>
      </c>
      <c r="B360" s="108" t="s">
        <v>1877</v>
      </c>
      <c r="C360" s="109" t="s">
        <v>1878</v>
      </c>
      <c r="D360" s="109" t="s">
        <v>580</v>
      </c>
      <c r="E360" s="108" t="s">
        <v>1879</v>
      </c>
      <c r="F360" s="108" t="s">
        <v>1877</v>
      </c>
      <c r="G360" s="110" t="str">
        <f aca="false">TRIM(F360)</f>
        <v>Archivo de Trámite de la Administración Desconcentrada Jurídica de Puebla 2</v>
      </c>
      <c r="H360" s="106" t="s">
        <v>120</v>
      </c>
      <c r="I360" s="106"/>
      <c r="J360" s="106"/>
      <c r="K360" s="106"/>
      <c r="L360" s="106"/>
      <c r="N360" s="19" t="str">
        <f aca="false">CONCATENATE(C362,$M$9)</f>
        <v>600.49.00.00.00-T</v>
      </c>
    </row>
    <row r="361" customFormat="false" ht="27" hidden="false" customHeight="false" outlineLevel="0" collapsed="false">
      <c r="A361" s="102" t="n">
        <v>350</v>
      </c>
      <c r="B361" s="108" t="s">
        <v>1880</v>
      </c>
      <c r="C361" s="109" t="s">
        <v>1881</v>
      </c>
      <c r="D361" s="109" t="s">
        <v>591</v>
      </c>
      <c r="E361" s="108" t="s">
        <v>1882</v>
      </c>
      <c r="F361" s="108" t="s">
        <v>1880</v>
      </c>
      <c r="G361" s="110" t="str">
        <f aca="false">TRIM(F361)</f>
        <v>Archivo de Trámite de la Administración Desconcentrada Jurídica de Querétaro 1</v>
      </c>
      <c r="H361" s="106" t="s">
        <v>120</v>
      </c>
      <c r="I361" s="106"/>
      <c r="J361" s="106"/>
      <c r="K361" s="106"/>
      <c r="L361" s="106"/>
      <c r="N361" s="19" t="str">
        <f aca="false">CONCATENATE(C363,$M$9)</f>
        <v>600.50.00.00.00-T</v>
      </c>
    </row>
    <row r="362" customFormat="false" ht="27" hidden="false" customHeight="false" outlineLevel="0" collapsed="false">
      <c r="A362" s="102" t="n">
        <v>351</v>
      </c>
      <c r="B362" s="108" t="s">
        <v>1883</v>
      </c>
      <c r="C362" s="109" t="s">
        <v>1884</v>
      </c>
      <c r="D362" s="109" t="s">
        <v>602</v>
      </c>
      <c r="E362" s="108" t="s">
        <v>1885</v>
      </c>
      <c r="F362" s="108" t="s">
        <v>1883</v>
      </c>
      <c r="G362" s="110" t="str">
        <f aca="false">TRIM(F362)</f>
        <v>Archivo de Trámite de la Administración Desconcentrada Jurídica de Quintana Roo 2</v>
      </c>
      <c r="H362" s="106" t="s">
        <v>120</v>
      </c>
      <c r="I362" s="106"/>
      <c r="J362" s="106"/>
      <c r="K362" s="106"/>
      <c r="L362" s="106"/>
      <c r="N362" s="19" t="str">
        <f aca="false">CONCATENATE(C364,$M$9)</f>
        <v>600.51.00.00.00-T</v>
      </c>
    </row>
    <row r="363" customFormat="false" ht="27" hidden="false" customHeight="false" outlineLevel="0" collapsed="false">
      <c r="A363" s="102" t="n">
        <v>352</v>
      </c>
      <c r="B363" s="108" t="s">
        <v>1886</v>
      </c>
      <c r="C363" s="109" t="s">
        <v>1887</v>
      </c>
      <c r="D363" s="109" t="s">
        <v>613</v>
      </c>
      <c r="E363" s="108" t="s">
        <v>1888</v>
      </c>
      <c r="F363" s="108" t="s">
        <v>1886</v>
      </c>
      <c r="G363" s="110" t="str">
        <f aca="false">TRIM(F363)</f>
        <v>Archivo de Trámite de la Administración Desconcentrada Jurídica de San Luis Potosí 1</v>
      </c>
      <c r="H363" s="106" t="s">
        <v>120</v>
      </c>
      <c r="I363" s="106"/>
      <c r="J363" s="106"/>
      <c r="K363" s="106"/>
      <c r="L363" s="106"/>
      <c r="N363" s="19" t="str">
        <f aca="false">CONCATENATE(C365,$M$9)</f>
        <v>600.52.00.00.00-T</v>
      </c>
    </row>
    <row r="364" customFormat="false" ht="27" hidden="false" customHeight="false" outlineLevel="0" collapsed="false">
      <c r="A364" s="102" t="n">
        <v>353</v>
      </c>
      <c r="B364" s="108" t="s">
        <v>1889</v>
      </c>
      <c r="C364" s="109" t="s">
        <v>1890</v>
      </c>
      <c r="D364" s="109" t="s">
        <v>624</v>
      </c>
      <c r="E364" s="108" t="s">
        <v>1891</v>
      </c>
      <c r="F364" s="108" t="s">
        <v>1889</v>
      </c>
      <c r="G364" s="110" t="str">
        <f aca="false">TRIM(F364)</f>
        <v>Archivo de Trámite de la Administración Desconcentrada Jurídica de Sinaloa 1</v>
      </c>
      <c r="H364" s="106" t="s">
        <v>120</v>
      </c>
      <c r="I364" s="106"/>
      <c r="J364" s="106"/>
      <c r="K364" s="106"/>
      <c r="L364" s="106"/>
      <c r="N364" s="19" t="str">
        <f aca="false">CONCATENATE(C366,$M$9)</f>
        <v>600.54.00.00.00-T</v>
      </c>
    </row>
    <row r="365" s="106" customFormat="true" ht="27" hidden="false" customHeight="false" outlineLevel="0" collapsed="false">
      <c r="A365" s="102" t="n">
        <v>354</v>
      </c>
      <c r="B365" s="108" t="s">
        <v>1892</v>
      </c>
      <c r="C365" s="109" t="s">
        <v>1893</v>
      </c>
      <c r="D365" s="109" t="s">
        <v>635</v>
      </c>
      <c r="E365" s="108" t="s">
        <v>1894</v>
      </c>
      <c r="F365" s="108" t="s">
        <v>1892</v>
      </c>
      <c r="G365" s="110" t="str">
        <f aca="false">TRIM(F365)</f>
        <v>Archivo de Trámite de la Administración Desconcentrada Jurídica de Sinaloa 2</v>
      </c>
      <c r="H365" s="106" t="s">
        <v>120</v>
      </c>
      <c r="N365" s="19" t="str">
        <f aca="false">CONCATENATE(C367,$M$9)</f>
        <v>600.55.00.00.00-T</v>
      </c>
      <c r="R365" s="19"/>
    </row>
    <row r="366" customFormat="false" ht="27" hidden="false" customHeight="false" outlineLevel="0" collapsed="false">
      <c r="A366" s="102" t="n">
        <v>355</v>
      </c>
      <c r="B366" s="108" t="s">
        <v>1895</v>
      </c>
      <c r="C366" s="109" t="s">
        <v>1896</v>
      </c>
      <c r="D366" s="109" t="s">
        <v>647</v>
      </c>
      <c r="E366" s="108" t="s">
        <v>1897</v>
      </c>
      <c r="F366" s="108" t="s">
        <v>1895</v>
      </c>
      <c r="G366" s="110" t="str">
        <f aca="false">TRIM(F366)</f>
        <v>Archivo de Trámite de la Administración Desconcentrada Jurídica de Sonora 1</v>
      </c>
      <c r="H366" s="106" t="s">
        <v>120</v>
      </c>
      <c r="I366" s="106"/>
      <c r="J366" s="106"/>
      <c r="K366" s="106"/>
      <c r="L366" s="106"/>
      <c r="N366" s="19" t="str">
        <f aca="false">CONCATENATE(C368,$M$9)</f>
        <v>600.56.00.00.00-T</v>
      </c>
    </row>
    <row r="367" customFormat="false" ht="27" hidden="false" customHeight="false" outlineLevel="0" collapsed="false">
      <c r="A367" s="102" t="n">
        <v>356</v>
      </c>
      <c r="B367" s="108" t="s">
        <v>1898</v>
      </c>
      <c r="C367" s="109" t="s">
        <v>1899</v>
      </c>
      <c r="D367" s="109" t="s">
        <v>658</v>
      </c>
      <c r="E367" s="108" t="s">
        <v>1900</v>
      </c>
      <c r="F367" s="108" t="s">
        <v>1898</v>
      </c>
      <c r="G367" s="110" t="str">
        <f aca="false">TRIM(F367)</f>
        <v>Archivo de Trámite de la Administración Desconcentrada Jurídica de Sonora 2</v>
      </c>
      <c r="H367" s="106" t="s">
        <v>120</v>
      </c>
      <c r="I367" s="106"/>
      <c r="J367" s="106"/>
      <c r="K367" s="106"/>
      <c r="L367" s="106"/>
      <c r="N367" s="19" t="str">
        <f aca="false">CONCATENATE(C369,$M$9)</f>
        <v>600.57.00.00.00-T</v>
      </c>
      <c r="R367" s="106"/>
    </row>
    <row r="368" customFormat="false" ht="27" hidden="false" customHeight="false" outlineLevel="0" collapsed="false">
      <c r="A368" s="102" t="n">
        <v>357</v>
      </c>
      <c r="B368" s="108" t="s">
        <v>1901</v>
      </c>
      <c r="C368" s="109" t="s">
        <v>1902</v>
      </c>
      <c r="D368" s="109" t="s">
        <v>669</v>
      </c>
      <c r="E368" s="108" t="s">
        <v>1903</v>
      </c>
      <c r="F368" s="108" t="s">
        <v>1901</v>
      </c>
      <c r="G368" s="110" t="str">
        <f aca="false">TRIM(F368)</f>
        <v>Archivo de Trámite de la Administración Desconcentrada Jurídica de Sonora 3</v>
      </c>
      <c r="H368" s="106" t="s">
        <v>120</v>
      </c>
      <c r="I368" s="106"/>
      <c r="J368" s="106"/>
      <c r="K368" s="106"/>
      <c r="L368" s="106"/>
      <c r="N368" s="19" t="str">
        <f aca="false">CONCATENATE(C370,$M$9)</f>
        <v>600.58.00.00.00-T</v>
      </c>
    </row>
    <row r="369" customFormat="false" ht="27" hidden="false" customHeight="false" outlineLevel="0" collapsed="false">
      <c r="A369" s="102" t="n">
        <v>358</v>
      </c>
      <c r="B369" s="108" t="s">
        <v>1904</v>
      </c>
      <c r="C369" s="109" t="s">
        <v>1905</v>
      </c>
      <c r="D369" s="109" t="s">
        <v>680</v>
      </c>
      <c r="E369" s="108" t="s">
        <v>1906</v>
      </c>
      <c r="F369" s="108" t="s">
        <v>1904</v>
      </c>
      <c r="G369" s="110" t="str">
        <f aca="false">TRIM(F369)</f>
        <v>Archivo de Trámite de la Administración Desconcentrada Jurídica de Tabasco 1</v>
      </c>
      <c r="H369" s="106" t="s">
        <v>120</v>
      </c>
      <c r="I369" s="106"/>
      <c r="J369" s="106"/>
      <c r="K369" s="106"/>
      <c r="L369" s="106"/>
      <c r="N369" s="19" t="str">
        <f aca="false">CONCATENATE(C371,$M$9)</f>
        <v>600.60.00.00.00-T</v>
      </c>
    </row>
    <row r="370" customFormat="false" ht="27" hidden="false" customHeight="false" outlineLevel="0" collapsed="false">
      <c r="A370" s="102" t="n">
        <v>359</v>
      </c>
      <c r="B370" s="108" t="s">
        <v>1907</v>
      </c>
      <c r="C370" s="109" t="s">
        <v>1908</v>
      </c>
      <c r="D370" s="109" t="s">
        <v>691</v>
      </c>
      <c r="E370" s="108" t="s">
        <v>1909</v>
      </c>
      <c r="F370" s="108" t="s">
        <v>1907</v>
      </c>
      <c r="G370" s="110" t="str">
        <f aca="false">TRIM(F370)</f>
        <v>Archivo de Trámite de la Administración Desconcentrada Jurídica de Tamaulipas 1</v>
      </c>
      <c r="H370" s="106" t="s">
        <v>120</v>
      </c>
      <c r="I370" s="106"/>
      <c r="J370" s="106"/>
      <c r="K370" s="106"/>
      <c r="L370" s="106"/>
      <c r="N370" s="19" t="str">
        <f aca="false">CONCATENATE(C372,$M$9)</f>
        <v>600.61.00.00.00-T</v>
      </c>
    </row>
    <row r="371" s="106" customFormat="true" ht="27" hidden="false" customHeight="false" outlineLevel="0" collapsed="false">
      <c r="A371" s="102" t="n">
        <v>360</v>
      </c>
      <c r="B371" s="108" t="s">
        <v>1910</v>
      </c>
      <c r="C371" s="109" t="s">
        <v>1911</v>
      </c>
      <c r="D371" s="109" t="s">
        <v>702</v>
      </c>
      <c r="E371" s="108" t="s">
        <v>1912</v>
      </c>
      <c r="F371" s="108" t="s">
        <v>1910</v>
      </c>
      <c r="G371" s="110" t="str">
        <f aca="false">TRIM(F371)</f>
        <v>Archivo de Trámite de la Administración Desconcentrada Jurídica de Tamaulipas 3</v>
      </c>
      <c r="H371" s="106" t="s">
        <v>120</v>
      </c>
      <c r="N371" s="19" t="str">
        <f aca="false">CONCATENATE(C373,$M$9)</f>
        <v>600.62.00.00.00-T</v>
      </c>
      <c r="R371" s="19"/>
    </row>
    <row r="372" customFormat="false" ht="27" hidden="false" customHeight="false" outlineLevel="0" collapsed="false">
      <c r="A372" s="102" t="n">
        <v>361</v>
      </c>
      <c r="B372" s="108" t="s">
        <v>1913</v>
      </c>
      <c r="C372" s="109" t="s">
        <v>1914</v>
      </c>
      <c r="D372" s="109" t="s">
        <v>713</v>
      </c>
      <c r="E372" s="108" t="s">
        <v>1915</v>
      </c>
      <c r="F372" s="108" t="s">
        <v>1913</v>
      </c>
      <c r="G372" s="110" t="str">
        <f aca="false">TRIM(F372)</f>
        <v>Archivo de Trámite de la Administración Desconcentrada Jurídica de Tamaulipas 4</v>
      </c>
      <c r="H372" s="106" t="s">
        <v>120</v>
      </c>
      <c r="I372" s="106"/>
      <c r="J372" s="106"/>
      <c r="K372" s="106"/>
      <c r="L372" s="106"/>
      <c r="N372" s="19" t="str">
        <f aca="false">CONCATENATE(C374,$M$9)</f>
        <v>600.63.00.00.00-T</v>
      </c>
    </row>
    <row r="373" customFormat="false" ht="27" hidden="false" customHeight="false" outlineLevel="0" collapsed="false">
      <c r="A373" s="102" t="n">
        <v>362</v>
      </c>
      <c r="B373" s="108" t="s">
        <v>1916</v>
      </c>
      <c r="C373" s="109" t="s">
        <v>1917</v>
      </c>
      <c r="D373" s="109" t="s">
        <v>724</v>
      </c>
      <c r="E373" s="108" t="s">
        <v>1918</v>
      </c>
      <c r="F373" s="108" t="s">
        <v>1916</v>
      </c>
      <c r="G373" s="110" t="str">
        <f aca="false">TRIM(F373)</f>
        <v>Archivo de Trámite de la Administración Desconcentrada Jurídica de Tamaulipas 5</v>
      </c>
      <c r="H373" s="106" t="s">
        <v>120</v>
      </c>
      <c r="I373" s="106"/>
      <c r="J373" s="106"/>
      <c r="K373" s="106"/>
      <c r="L373" s="106"/>
      <c r="N373" s="19" t="str">
        <f aca="false">CONCATENATE(C375,$M$9)</f>
        <v>600.64.00.00.00-T</v>
      </c>
      <c r="R373" s="106"/>
    </row>
    <row r="374" customFormat="false" ht="27" hidden="false" customHeight="false" outlineLevel="0" collapsed="false">
      <c r="A374" s="102" t="n">
        <v>363</v>
      </c>
      <c r="B374" s="108" t="s">
        <v>1919</v>
      </c>
      <c r="C374" s="109" t="s">
        <v>1920</v>
      </c>
      <c r="D374" s="109" t="s">
        <v>735</v>
      </c>
      <c r="E374" s="108" t="s">
        <v>1921</v>
      </c>
      <c r="F374" s="108" t="s">
        <v>1919</v>
      </c>
      <c r="G374" s="110" t="str">
        <f aca="false">TRIM(F374)</f>
        <v>Archivo de Trámite de la Administración Desconcentrada Jurídica de Tlaxcala 1</v>
      </c>
      <c r="H374" s="106" t="s">
        <v>120</v>
      </c>
      <c r="I374" s="106"/>
      <c r="J374" s="106"/>
      <c r="K374" s="106"/>
      <c r="L374" s="106"/>
      <c r="N374" s="19" t="str">
        <f aca="false">CONCATENATE(C376,$M$9)</f>
        <v>600.65.00.00.00-T</v>
      </c>
    </row>
    <row r="375" customFormat="false" ht="27" hidden="false" customHeight="false" outlineLevel="0" collapsed="false">
      <c r="A375" s="102" t="n">
        <v>364</v>
      </c>
      <c r="B375" s="108" t="s">
        <v>1922</v>
      </c>
      <c r="C375" s="109" t="s">
        <v>1923</v>
      </c>
      <c r="D375" s="109" t="s">
        <v>747</v>
      </c>
      <c r="E375" s="108" t="s">
        <v>1924</v>
      </c>
      <c r="F375" s="108" t="s">
        <v>1922</v>
      </c>
      <c r="G375" s="110" t="str">
        <f aca="false">TRIM(F375)</f>
        <v>Archivo de Trámite de la Administración Desconcentrada Jurídica de Veracruz 1</v>
      </c>
      <c r="H375" s="106" t="s">
        <v>120</v>
      </c>
      <c r="I375" s="106"/>
      <c r="J375" s="106"/>
      <c r="K375" s="106"/>
      <c r="L375" s="106"/>
      <c r="N375" s="19" t="str">
        <f aca="false">CONCATENATE(C377,$M$9)</f>
        <v>600.67.00.00.00-T</v>
      </c>
    </row>
    <row r="376" customFormat="false" ht="27" hidden="false" customHeight="false" outlineLevel="0" collapsed="false">
      <c r="A376" s="102" t="n">
        <v>365</v>
      </c>
      <c r="B376" s="108" t="s">
        <v>1925</v>
      </c>
      <c r="C376" s="109" t="s">
        <v>1926</v>
      </c>
      <c r="D376" s="109" t="s">
        <v>758</v>
      </c>
      <c r="E376" s="108" t="s">
        <v>1927</v>
      </c>
      <c r="F376" s="108" t="s">
        <v>1925</v>
      </c>
      <c r="G376" s="110" t="str">
        <f aca="false">TRIM(F376)</f>
        <v>Archivo de Trámite de la Administración Desconcentrada Jurídica de Veracruz 2</v>
      </c>
      <c r="H376" s="106" t="s">
        <v>120</v>
      </c>
      <c r="I376" s="106"/>
      <c r="J376" s="106"/>
      <c r="K376" s="106"/>
      <c r="L376" s="106"/>
      <c r="N376" s="19" t="str">
        <f aca="false">CONCATENATE(C378,$M$9)</f>
        <v>600.69.00.00.00-T</v>
      </c>
    </row>
    <row r="377" customFormat="false" ht="27" hidden="false" customHeight="false" outlineLevel="0" collapsed="false">
      <c r="A377" s="102" t="n">
        <v>366</v>
      </c>
      <c r="B377" s="108" t="s">
        <v>1928</v>
      </c>
      <c r="C377" s="109" t="s">
        <v>1929</v>
      </c>
      <c r="D377" s="109" t="s">
        <v>769</v>
      </c>
      <c r="E377" s="108" t="s">
        <v>1930</v>
      </c>
      <c r="F377" s="108" t="s">
        <v>1928</v>
      </c>
      <c r="G377" s="110" t="str">
        <f aca="false">TRIM(F377)</f>
        <v>Archivo de Trámite de la Administración Desconcentrada Jurídica de Veracruz 4</v>
      </c>
      <c r="H377" s="106" t="s">
        <v>120</v>
      </c>
      <c r="I377" s="106"/>
      <c r="J377" s="106"/>
      <c r="K377" s="106"/>
      <c r="L377" s="106"/>
      <c r="N377" s="19" t="str">
        <f aca="false">CONCATENATE(C379,$M$9)</f>
        <v>600.70.00.00.00-T</v>
      </c>
    </row>
    <row r="378" customFormat="false" ht="27" hidden="false" customHeight="false" outlineLevel="0" collapsed="false">
      <c r="A378" s="102" t="n">
        <v>367</v>
      </c>
      <c r="B378" s="108" t="s">
        <v>1931</v>
      </c>
      <c r="C378" s="109" t="s">
        <v>1932</v>
      </c>
      <c r="D378" s="109" t="s">
        <v>781</v>
      </c>
      <c r="E378" s="108" t="s">
        <v>1933</v>
      </c>
      <c r="F378" s="108" t="s">
        <v>1931</v>
      </c>
      <c r="G378" s="110" t="str">
        <f aca="false">TRIM(F378)</f>
        <v>Archivo de Trámite de la Administración Desconcentrada Jurídica de Yucatán 1</v>
      </c>
      <c r="H378" s="106" t="s">
        <v>120</v>
      </c>
      <c r="I378" s="106"/>
      <c r="J378" s="106"/>
      <c r="K378" s="106"/>
      <c r="L378" s="106"/>
      <c r="N378" s="19" t="str">
        <f aca="false">CONCATENATE(C380,$M$9)</f>
        <v>600.71.00.00.00-T</v>
      </c>
    </row>
    <row r="379" customFormat="false" ht="27" hidden="false" customHeight="false" outlineLevel="0" collapsed="false">
      <c r="A379" s="102" t="n">
        <v>368</v>
      </c>
      <c r="B379" s="108" t="s">
        <v>1934</v>
      </c>
      <c r="C379" s="109" t="s">
        <v>1935</v>
      </c>
      <c r="D379" s="109" t="s">
        <v>793</v>
      </c>
      <c r="E379" s="108" t="s">
        <v>1936</v>
      </c>
      <c r="F379" s="108" t="s">
        <v>1934</v>
      </c>
      <c r="G379" s="110" t="str">
        <f aca="false">TRIM(F379)</f>
        <v>Archivo de Trámite de la Administración Desconcentrada Jurídica de Zacatecas 1</v>
      </c>
      <c r="H379" s="106" t="s">
        <v>120</v>
      </c>
      <c r="I379" s="106"/>
      <c r="J379" s="106"/>
      <c r="K379" s="106"/>
      <c r="L379" s="106"/>
      <c r="N379" s="19" t="str">
        <f aca="false">CONCATENATE(C381,$M$9)</f>
        <v>600.72.00.00.00-T</v>
      </c>
    </row>
    <row r="380" customFormat="false" ht="40.5" hidden="false" customHeight="false" outlineLevel="0" collapsed="false">
      <c r="A380" s="102" t="n">
        <v>369</v>
      </c>
      <c r="B380" s="108" t="s">
        <v>1937</v>
      </c>
      <c r="C380" s="109" t="s">
        <v>1938</v>
      </c>
      <c r="D380" s="109" t="s">
        <v>804</v>
      </c>
      <c r="E380" s="108" t="s">
        <v>1939</v>
      </c>
      <c r="F380" s="108" t="s">
        <v>1937</v>
      </c>
      <c r="G380" s="110" t="str">
        <f aca="false">TRIM(F380)</f>
        <v>Archivo de Trámite de la Administración Desconcentrada Jurídica del Distrito Federal 1</v>
      </c>
      <c r="H380" s="106" t="s">
        <v>120</v>
      </c>
      <c r="I380" s="106"/>
      <c r="J380" s="106"/>
      <c r="K380" s="106"/>
      <c r="L380" s="106"/>
      <c r="N380" s="19" t="str">
        <f aca="false">CONCATENATE(C382,$M$9)</f>
        <v>600.73.00.00.00-T</v>
      </c>
    </row>
    <row r="381" customFormat="false" ht="40.5" hidden="false" customHeight="false" outlineLevel="0" collapsed="false">
      <c r="A381" s="102" t="n">
        <v>370</v>
      </c>
      <c r="B381" s="108" t="s">
        <v>1940</v>
      </c>
      <c r="C381" s="109" t="s">
        <v>1941</v>
      </c>
      <c r="D381" s="109" t="s">
        <v>815</v>
      </c>
      <c r="E381" s="108" t="s">
        <v>1942</v>
      </c>
      <c r="F381" s="108" t="s">
        <v>1940</v>
      </c>
      <c r="G381" s="110" t="str">
        <f aca="false">TRIM(F381)</f>
        <v>Archivo de Trámite de la Administración Desconcentrada Jurídica del Distrito Federal 2</v>
      </c>
      <c r="H381" s="106" t="s">
        <v>120</v>
      </c>
      <c r="I381" s="106"/>
      <c r="J381" s="106"/>
      <c r="K381" s="106"/>
      <c r="L381" s="106"/>
      <c r="N381" s="19" t="str">
        <f aca="false">CONCATENATE(C383,$M$9)</f>
        <v>600.74.00.00.00-T</v>
      </c>
    </row>
    <row r="382" customFormat="false" ht="40.5" hidden="false" customHeight="false" outlineLevel="0" collapsed="false">
      <c r="A382" s="102" t="n">
        <v>371</v>
      </c>
      <c r="B382" s="108" t="s">
        <v>1943</v>
      </c>
      <c r="C382" s="109" t="s">
        <v>1944</v>
      </c>
      <c r="D382" s="109" t="s">
        <v>826</v>
      </c>
      <c r="E382" s="108" t="s">
        <v>1945</v>
      </c>
      <c r="F382" s="108" t="s">
        <v>1943</v>
      </c>
      <c r="G382" s="110" t="str">
        <f aca="false">TRIM(F382)</f>
        <v>Archivo de Trámite de la Administración Desconcentrada Jurídica del Distrito Federal 3</v>
      </c>
      <c r="H382" s="106" t="s">
        <v>114</v>
      </c>
      <c r="I382" s="106"/>
      <c r="J382" s="106"/>
      <c r="K382" s="106"/>
      <c r="L382" s="106"/>
      <c r="N382" s="19" t="str">
        <f aca="false">CONCATENATE(C384,$M$9)</f>
        <v>104.00.00.00.00-T</v>
      </c>
    </row>
    <row r="383" customFormat="false" ht="40.5" hidden="false" customHeight="false" outlineLevel="0" collapsed="false">
      <c r="A383" s="102" t="n">
        <v>372</v>
      </c>
      <c r="B383" s="108" t="s">
        <v>1946</v>
      </c>
      <c r="C383" s="109" t="s">
        <v>1947</v>
      </c>
      <c r="D383" s="109" t="s">
        <v>836</v>
      </c>
      <c r="E383" s="108" t="s">
        <v>1948</v>
      </c>
      <c r="F383" s="108" t="s">
        <v>1946</v>
      </c>
      <c r="G383" s="110" t="str">
        <f aca="false">TRIM(F383)</f>
        <v>Archivo de Trámite de la Administración Desconcentrada Jurídica del Distrito Federal 4</v>
      </c>
      <c r="H383" s="106" t="s">
        <v>114</v>
      </c>
      <c r="I383" s="106"/>
      <c r="J383" s="106"/>
      <c r="K383" s="106"/>
      <c r="L383" s="106"/>
      <c r="N383" s="19" t="str">
        <f aca="false">CONCATENATE(C385,$M$9)</f>
        <v>104.01.00.00.00-T</v>
      </c>
    </row>
    <row r="384" customFormat="false" ht="27" hidden="false" customHeight="false" outlineLevel="0" collapsed="false">
      <c r="A384" s="102" t="n">
        <v>373</v>
      </c>
      <c r="B384" s="114" t="s">
        <v>1949</v>
      </c>
      <c r="C384" s="115" t="s">
        <v>1950</v>
      </c>
      <c r="D384" s="115" t="s">
        <v>134</v>
      </c>
      <c r="E384" s="114" t="s">
        <v>1951</v>
      </c>
      <c r="F384" s="114" t="s">
        <v>1949</v>
      </c>
      <c r="G384" s="110" t="str">
        <f aca="false">TRIM(F384)</f>
        <v>Archivo de Trámite de la Administración General de Planeación</v>
      </c>
      <c r="H384" s="106" t="s">
        <v>114</v>
      </c>
      <c r="I384" s="106"/>
      <c r="J384" s="106"/>
      <c r="K384" s="106"/>
      <c r="L384" s="106"/>
      <c r="N384" s="19" t="str">
        <f aca="false">CONCATENATE(C386,$M$9)</f>
        <v>104.02.00.00.00-T</v>
      </c>
    </row>
    <row r="385" customFormat="false" ht="27" hidden="false" customHeight="false" outlineLevel="0" collapsed="false">
      <c r="A385" s="102" t="n">
        <v>374</v>
      </c>
      <c r="B385" s="108" t="s">
        <v>1952</v>
      </c>
      <c r="C385" s="109" t="s">
        <v>1953</v>
      </c>
      <c r="D385" s="109" t="s">
        <v>152</v>
      </c>
      <c r="E385" s="108" t="s">
        <v>1954</v>
      </c>
      <c r="F385" s="108" t="s">
        <v>1952</v>
      </c>
      <c r="G385" s="110" t="str">
        <f aca="false">TRIM(F385)</f>
        <v>Archivo de Trámite de la Administración Central de Planeación Análisis e Información</v>
      </c>
      <c r="H385" s="106" t="s">
        <v>114</v>
      </c>
      <c r="I385" s="106"/>
      <c r="J385" s="106"/>
      <c r="K385" s="106"/>
      <c r="L385" s="106"/>
      <c r="N385" s="19" t="str">
        <f aca="false">CONCATENATE(C387,$M$9)</f>
        <v>104.03.00.00.00-T</v>
      </c>
    </row>
    <row r="386" customFormat="false" ht="40.5" hidden="false" customHeight="false" outlineLevel="0" collapsed="false">
      <c r="A386" s="102" t="n">
        <v>375</v>
      </c>
      <c r="B386" s="108" t="s">
        <v>1955</v>
      </c>
      <c r="C386" s="109" t="s">
        <v>1956</v>
      </c>
      <c r="D386" s="109" t="s">
        <v>166</v>
      </c>
      <c r="E386" s="108" t="s">
        <v>1957</v>
      </c>
      <c r="F386" s="108" t="s">
        <v>1955</v>
      </c>
      <c r="G386" s="110" t="str">
        <f aca="false">TRIM(F386)</f>
        <v>Archivo de Trámite de la Administración Central de Proyectos y Vinculación Institucional</v>
      </c>
      <c r="H386" s="106" t="s">
        <v>114</v>
      </c>
      <c r="I386" s="106"/>
      <c r="J386" s="106"/>
      <c r="K386" s="106"/>
      <c r="L386" s="106"/>
      <c r="N386" s="19" t="str">
        <f aca="false">CONCATENATE(C388,$M$9)</f>
        <v>104.04.00.00.00-T</v>
      </c>
    </row>
    <row r="387" customFormat="false" ht="27" hidden="false" customHeight="false" outlineLevel="0" collapsed="false">
      <c r="A387" s="102" t="n">
        <v>376</v>
      </c>
      <c r="B387" s="108" t="s">
        <v>1958</v>
      </c>
      <c r="C387" s="109" t="s">
        <v>1959</v>
      </c>
      <c r="D387" s="109" t="s">
        <v>180</v>
      </c>
      <c r="E387" s="108" t="s">
        <v>1960</v>
      </c>
      <c r="F387" s="108" t="s">
        <v>1958</v>
      </c>
      <c r="G387" s="110" t="str">
        <f aca="false">TRIM(F387)</f>
        <v>Archivo de Trámite de la Administración Central de Estudios Tributarios y Aduaneros</v>
      </c>
      <c r="H387" s="19" t="s">
        <v>114</v>
      </c>
      <c r="N387" s="19" t="str">
        <f aca="false">CONCATENATE(C389,$M$9)</f>
        <v>104.05.00.00.00-T</v>
      </c>
    </row>
    <row r="388" s="117" customFormat="true" ht="27" hidden="false" customHeight="false" outlineLevel="0" collapsed="false">
      <c r="A388" s="102" t="n">
        <v>377</v>
      </c>
      <c r="B388" s="108" t="s">
        <v>1961</v>
      </c>
      <c r="C388" s="109" t="s">
        <v>1962</v>
      </c>
      <c r="D388" s="109" t="s">
        <v>194</v>
      </c>
      <c r="E388" s="108" t="s">
        <v>1963</v>
      </c>
      <c r="F388" s="108" t="s">
        <v>1961</v>
      </c>
      <c r="G388" s="110" t="str">
        <f aca="false">TRIM(F388)</f>
        <v>Archivo de Trámite de la Administración Central de Modelos de Riesgo</v>
      </c>
      <c r="H388" s="19" t="s">
        <v>118</v>
      </c>
      <c r="I388" s="19"/>
      <c r="J388" s="19"/>
      <c r="K388" s="19"/>
      <c r="L388" s="19"/>
      <c r="N388" s="19" t="str">
        <f aca="false">CONCATENATE(C390,$M$9)</f>
        <v>400.01.00.00.00-T</v>
      </c>
      <c r="R388" s="19"/>
    </row>
    <row r="389" customFormat="false" ht="40.5" hidden="false" customHeight="false" outlineLevel="0" collapsed="false">
      <c r="A389" s="102" t="n">
        <v>378</v>
      </c>
      <c r="B389" s="108" t="s">
        <v>1964</v>
      </c>
      <c r="C389" s="109" t="s">
        <v>1965</v>
      </c>
      <c r="D389" s="109" t="s">
        <v>208</v>
      </c>
      <c r="E389" s="108" t="s">
        <v>1966</v>
      </c>
      <c r="F389" s="108" t="s">
        <v>1964</v>
      </c>
      <c r="G389" s="110" t="str">
        <f aca="false">TRIM(F389)</f>
        <v>Archivo de Trámite de la Administración Central de Modelos de Integración de Información</v>
      </c>
      <c r="H389" s="19" t="s">
        <v>118</v>
      </c>
      <c r="N389" s="19" t="str">
        <f aca="false">CONCATENATE(C391,$M$9)</f>
        <v>400.02.00.00.00-T</v>
      </c>
    </row>
    <row r="390" customFormat="false" ht="27" hidden="false" customHeight="false" outlineLevel="0" collapsed="false">
      <c r="A390" s="102" t="n">
        <v>379</v>
      </c>
      <c r="B390" s="108" t="s">
        <v>1967</v>
      </c>
      <c r="C390" s="109" t="s">
        <v>1968</v>
      </c>
      <c r="D390" s="109" t="s">
        <v>138</v>
      </c>
      <c r="E390" s="108" t="s">
        <v>1969</v>
      </c>
      <c r="F390" s="108" t="s">
        <v>1967</v>
      </c>
      <c r="G390" s="110" t="str">
        <f aca="false">TRIM(F390)</f>
        <v>Archivo de Trámite de la Administración Central de Declaraciones y Pagos</v>
      </c>
      <c r="H390" s="19" t="s">
        <v>118</v>
      </c>
      <c r="N390" s="19" t="str">
        <f aca="false">CONCATENATE(C392,$M$9)</f>
        <v>400.03.00.00.00-T</v>
      </c>
      <c r="R390" s="117"/>
    </row>
    <row r="391" customFormat="false" ht="40.5" hidden="false" customHeight="false" outlineLevel="0" collapsed="false">
      <c r="A391" s="102" t="n">
        <v>380</v>
      </c>
      <c r="B391" s="108" t="s">
        <v>1970</v>
      </c>
      <c r="C391" s="109" t="s">
        <v>1971</v>
      </c>
      <c r="D391" s="109" t="s">
        <v>155</v>
      </c>
      <c r="E391" s="108" t="s">
        <v>1972</v>
      </c>
      <c r="F391" s="108" t="s">
        <v>1970</v>
      </c>
      <c r="G391" s="110" t="str">
        <f aca="false">TRIM(F391)</f>
        <v>Archivo de Trámite de la Administración Central de Promoción y Vigilancia del Cumplimiento</v>
      </c>
      <c r="H391" s="19" t="s">
        <v>118</v>
      </c>
      <c r="N391" s="19" t="str">
        <f aca="false">CONCATENATE(C393,$M$9)</f>
        <v>400.07.00.00.00-T</v>
      </c>
    </row>
    <row r="392" customFormat="false" ht="27" hidden="false" customHeight="false" outlineLevel="0" collapsed="false">
      <c r="A392" s="102" t="n">
        <v>381</v>
      </c>
      <c r="B392" s="108" t="s">
        <v>1973</v>
      </c>
      <c r="C392" s="109" t="s">
        <v>1974</v>
      </c>
      <c r="D392" s="109" t="s">
        <v>169</v>
      </c>
      <c r="E392" s="108" t="s">
        <v>1975</v>
      </c>
      <c r="F392" s="108" t="s">
        <v>1976</v>
      </c>
      <c r="G392" s="110" t="str">
        <f aca="false">TRIM(F392)</f>
        <v>Archivo de Trámite de la Administración Central de Notificación</v>
      </c>
      <c r="H392" s="19" t="s">
        <v>118</v>
      </c>
      <c r="N392" s="19" t="str">
        <f aca="false">CONCATENATE(C394,$M$9)</f>
        <v>400.08.00.00.00-T</v>
      </c>
    </row>
    <row r="393" customFormat="false" ht="40.5" hidden="false" customHeight="false" outlineLevel="0" collapsed="false">
      <c r="A393" s="102" t="n">
        <v>382</v>
      </c>
      <c r="B393" s="108" t="s">
        <v>1977</v>
      </c>
      <c r="C393" s="109" t="s">
        <v>1978</v>
      </c>
      <c r="D393" s="109" t="s">
        <v>183</v>
      </c>
      <c r="E393" s="108" t="s">
        <v>1979</v>
      </c>
      <c r="F393" s="108" t="s">
        <v>1977</v>
      </c>
      <c r="G393" s="110" t="str">
        <f aca="false">TRIM(F393)</f>
        <v>Archivo de Trámite de la Administración Central de Programas Operativos con Entidades Federativas</v>
      </c>
      <c r="H393" s="19" t="s">
        <v>118</v>
      </c>
      <c r="N393" s="19" t="str">
        <f aca="false">CONCATENATE(C395,$M$9)</f>
        <v>400.09.00.00.00-T</v>
      </c>
    </row>
    <row r="394" customFormat="false" ht="27" hidden="false" customHeight="false" outlineLevel="0" collapsed="false">
      <c r="A394" s="102" t="n">
        <v>383</v>
      </c>
      <c r="B394" s="108" t="s">
        <v>1980</v>
      </c>
      <c r="C394" s="109" t="s">
        <v>1981</v>
      </c>
      <c r="D394" s="109" t="s">
        <v>197</v>
      </c>
      <c r="E394" s="108" t="s">
        <v>1982</v>
      </c>
      <c r="F394" s="108" t="s">
        <v>1980</v>
      </c>
      <c r="G394" s="110" t="str">
        <f aca="false">TRIM(F394)</f>
        <v>Archivo de Trámite de la Administración Central de Apoyo Jurídico de Recaudación</v>
      </c>
      <c r="H394" s="19" t="s">
        <v>118</v>
      </c>
      <c r="N394" s="19" t="str">
        <f aca="false">CONCATENATE(C396,$M$9)</f>
        <v>400.10.00.00.00-T</v>
      </c>
    </row>
    <row r="395" customFormat="false" ht="40.5" hidden="false" customHeight="false" outlineLevel="0" collapsed="false">
      <c r="A395" s="102" t="n">
        <v>384</v>
      </c>
      <c r="B395" s="108" t="s">
        <v>1983</v>
      </c>
      <c r="C395" s="109" t="s">
        <v>1984</v>
      </c>
      <c r="D395" s="109" t="s">
        <v>211</v>
      </c>
      <c r="E395" s="108" t="s">
        <v>1985</v>
      </c>
      <c r="F395" s="108" t="s">
        <v>1983</v>
      </c>
      <c r="G395" s="110" t="str">
        <f aca="false">TRIM(F395)</f>
        <v>Archivo de Trámite de la Administración Desconcentrada de Recaudación de Aguascalientes 1</v>
      </c>
      <c r="H395" s="19" t="s">
        <v>118</v>
      </c>
      <c r="N395" s="19" t="str">
        <f aca="false">CONCATENATE(C397,$M$9)</f>
        <v>400.11.00.00.00-T</v>
      </c>
    </row>
    <row r="396" customFormat="false" ht="40.5" hidden="false" customHeight="false" outlineLevel="0" collapsed="false">
      <c r="A396" s="102" t="n">
        <v>385</v>
      </c>
      <c r="B396" s="108" t="s">
        <v>1986</v>
      </c>
      <c r="C396" s="109" t="s">
        <v>1987</v>
      </c>
      <c r="D396" s="109" t="s">
        <v>224</v>
      </c>
      <c r="E396" s="108" t="s">
        <v>1988</v>
      </c>
      <c r="F396" s="108" t="s">
        <v>1989</v>
      </c>
      <c r="G396" s="110" t="str">
        <f aca="false">TRIM(F396)</f>
        <v>Archivo de Trámite de la Administración Desconcentrada de Recaudación de Baja California 1</v>
      </c>
      <c r="H396" s="19" t="s">
        <v>118</v>
      </c>
      <c r="N396" s="19" t="str">
        <f aca="false">CONCATENATE(C398,$M$9)</f>
        <v>400.13.00.00.00-T</v>
      </c>
    </row>
    <row r="397" customFormat="false" ht="40.5" hidden="false" customHeight="false" outlineLevel="0" collapsed="false">
      <c r="A397" s="102" t="n">
        <v>386</v>
      </c>
      <c r="B397" s="108" t="s">
        <v>1990</v>
      </c>
      <c r="C397" s="109" t="s">
        <v>1991</v>
      </c>
      <c r="D397" s="109" t="s">
        <v>237</v>
      </c>
      <c r="E397" s="108" t="s">
        <v>1992</v>
      </c>
      <c r="F397" s="108" t="s">
        <v>1990</v>
      </c>
      <c r="G397" s="110" t="str">
        <f aca="false">TRIM(F397)</f>
        <v>Archivo de Trámite de la Administración Desconcentrada de Recaudación de Baja California 2</v>
      </c>
      <c r="H397" s="19" t="s">
        <v>118</v>
      </c>
      <c r="N397" s="19" t="str">
        <f aca="false">CONCATENATE(C399,$M$9)</f>
        <v>400.15.00.00.00-T</v>
      </c>
    </row>
    <row r="398" customFormat="false" ht="40.5" hidden="false" customHeight="false" outlineLevel="0" collapsed="false">
      <c r="A398" s="102" t="n">
        <v>387</v>
      </c>
      <c r="B398" s="108" t="s">
        <v>1993</v>
      </c>
      <c r="C398" s="109" t="s">
        <v>1994</v>
      </c>
      <c r="D398" s="109" t="s">
        <v>250</v>
      </c>
      <c r="E398" s="108" t="s">
        <v>1995</v>
      </c>
      <c r="F398" s="108" t="s">
        <v>1996</v>
      </c>
      <c r="G398" s="110" t="str">
        <f aca="false">TRIM(F398)</f>
        <v>Archivo de Trámite de la Administración Desconcentrada de Recaudación de Baja California Sur 1</v>
      </c>
      <c r="H398" s="19" t="s">
        <v>118</v>
      </c>
      <c r="N398" s="19" t="str">
        <f aca="false">CONCATENATE(C400,$M$9)</f>
        <v>400.16.00.00.00-T</v>
      </c>
    </row>
    <row r="399" customFormat="false" ht="40.5" hidden="false" customHeight="false" outlineLevel="0" collapsed="false">
      <c r="A399" s="102" t="n">
        <v>388</v>
      </c>
      <c r="B399" s="108" t="s">
        <v>1997</v>
      </c>
      <c r="C399" s="109" t="s">
        <v>1998</v>
      </c>
      <c r="D399" s="109" t="s">
        <v>263</v>
      </c>
      <c r="E399" s="108" t="s">
        <v>1999</v>
      </c>
      <c r="F399" s="108" t="s">
        <v>2000</v>
      </c>
      <c r="G399" s="110" t="str">
        <f aca="false">TRIM(F399)</f>
        <v>Archivo de Trámite de la Administración Desconcentrada de Recaudación de Campeche 1</v>
      </c>
      <c r="H399" s="19" t="s">
        <v>118</v>
      </c>
      <c r="N399" s="19" t="str">
        <f aca="false">CONCATENATE(C401,$M$9)</f>
        <v>400.17.00.00.00-T</v>
      </c>
    </row>
    <row r="400" customFormat="false" ht="40.5" hidden="false" customHeight="false" outlineLevel="0" collapsed="false">
      <c r="A400" s="102" t="n">
        <v>389</v>
      </c>
      <c r="B400" s="108" t="s">
        <v>2001</v>
      </c>
      <c r="C400" s="109" t="s">
        <v>2002</v>
      </c>
      <c r="D400" s="109" t="s">
        <v>275</v>
      </c>
      <c r="E400" s="108" t="s">
        <v>2003</v>
      </c>
      <c r="F400" s="108" t="s">
        <v>2004</v>
      </c>
      <c r="G400" s="110" t="str">
        <f aca="false">TRIM(F400)</f>
        <v>Archivo de Trámite de la Administración Desconcentrada de Recaudación de Coahuila de Zaragoza 1</v>
      </c>
      <c r="H400" s="19" t="s">
        <v>118</v>
      </c>
      <c r="N400" s="19" t="str">
        <f aca="false">CONCATENATE(C402,$M$9)</f>
        <v>400.18.00.00.00-T</v>
      </c>
    </row>
    <row r="401" customFormat="false" ht="40.5" hidden="false" customHeight="false" outlineLevel="0" collapsed="false">
      <c r="A401" s="102" t="n">
        <v>390</v>
      </c>
      <c r="B401" s="108" t="s">
        <v>2005</v>
      </c>
      <c r="C401" s="109" t="s">
        <v>2006</v>
      </c>
      <c r="D401" s="109" t="s">
        <v>287</v>
      </c>
      <c r="E401" s="108" t="s">
        <v>2007</v>
      </c>
      <c r="F401" s="108" t="s">
        <v>2005</v>
      </c>
      <c r="G401" s="110" t="str">
        <f aca="false">TRIM(F401)</f>
        <v>Archivo de Trámite de la Administración Desconcentrada de Recaudación de Coahuila de Zaragoza 2</v>
      </c>
      <c r="H401" s="19" t="s">
        <v>118</v>
      </c>
      <c r="N401" s="19" t="str">
        <f aca="false">CONCATENATE(C403,$M$9)</f>
        <v>400.19.00.00.00-T</v>
      </c>
    </row>
    <row r="402" customFormat="false" ht="40.5" hidden="false" customHeight="false" outlineLevel="0" collapsed="false">
      <c r="A402" s="102" t="n">
        <v>391</v>
      </c>
      <c r="B402" s="108" t="s">
        <v>2008</v>
      </c>
      <c r="C402" s="109" t="s">
        <v>2009</v>
      </c>
      <c r="D402" s="109" t="s">
        <v>300</v>
      </c>
      <c r="E402" s="108" t="s">
        <v>2010</v>
      </c>
      <c r="F402" s="108" t="s">
        <v>2008</v>
      </c>
      <c r="G402" s="110" t="str">
        <f aca="false">TRIM(F402)</f>
        <v>Archivo de Trámite de la Administración Desconcentrada de Recaudación de Coahuila de Zaragoza 3</v>
      </c>
      <c r="H402" s="19" t="s">
        <v>118</v>
      </c>
      <c r="N402" s="19" t="str">
        <f aca="false">CONCATENATE(C404,$M$9)</f>
        <v>400.20.00.00.00-T</v>
      </c>
    </row>
    <row r="403" customFormat="false" ht="27" hidden="false" customHeight="false" outlineLevel="0" collapsed="false">
      <c r="A403" s="102" t="n">
        <v>392</v>
      </c>
      <c r="B403" s="108" t="s">
        <v>2011</v>
      </c>
      <c r="C403" s="109" t="s">
        <v>2012</v>
      </c>
      <c r="D403" s="109" t="s">
        <v>312</v>
      </c>
      <c r="E403" s="108" t="s">
        <v>2013</v>
      </c>
      <c r="F403" s="108" t="s">
        <v>2011</v>
      </c>
      <c r="G403" s="110" t="str">
        <f aca="false">TRIM(F403)</f>
        <v>Archivo de Trámite de la Administración Desconcentrada de Recaudación de Colima 1</v>
      </c>
      <c r="H403" s="19" t="s">
        <v>118</v>
      </c>
      <c r="N403" s="19" t="str">
        <f aca="false">CONCATENATE(C405,$M$9)</f>
        <v>400.21.00.00.00-T</v>
      </c>
    </row>
    <row r="404" customFormat="false" ht="40.5" hidden="false" customHeight="false" outlineLevel="0" collapsed="false">
      <c r="A404" s="102" t="n">
        <v>393</v>
      </c>
      <c r="B404" s="108" t="s">
        <v>2014</v>
      </c>
      <c r="C404" s="109" t="s">
        <v>2015</v>
      </c>
      <c r="D404" s="109" t="s">
        <v>323</v>
      </c>
      <c r="E404" s="108" t="s">
        <v>2016</v>
      </c>
      <c r="F404" s="108" t="s">
        <v>2014</v>
      </c>
      <c r="G404" s="110" t="str">
        <f aca="false">TRIM(F404)</f>
        <v>Archivo de Trámite de la Administración Desconcentrada de Recaudación de Chiapas 1</v>
      </c>
      <c r="H404" s="19" t="s">
        <v>118</v>
      </c>
      <c r="N404" s="19" t="str">
        <f aca="false">CONCATENATE(C406,$M$9)</f>
        <v>400.22.00.00.00-T</v>
      </c>
    </row>
    <row r="405" customFormat="false" ht="40.5" hidden="false" customHeight="false" outlineLevel="0" collapsed="false">
      <c r="A405" s="102" t="n">
        <v>394</v>
      </c>
      <c r="B405" s="108" t="s">
        <v>2017</v>
      </c>
      <c r="C405" s="109" t="s">
        <v>2018</v>
      </c>
      <c r="D405" s="109" t="s">
        <v>334</v>
      </c>
      <c r="E405" s="108" t="s">
        <v>2019</v>
      </c>
      <c r="F405" s="108" t="s">
        <v>2017</v>
      </c>
      <c r="G405" s="110" t="str">
        <f aca="false">TRIM(F405)</f>
        <v>Archivo de Trámite de la Administración Desconcentrada de Recaudación de Chiapas 2</v>
      </c>
      <c r="H405" s="19" t="s">
        <v>118</v>
      </c>
      <c r="N405" s="19" t="str">
        <f aca="false">CONCATENATE(C407,$M$9)</f>
        <v>400.23.00.00.00-T</v>
      </c>
    </row>
    <row r="406" customFormat="false" ht="40.5" hidden="false" customHeight="false" outlineLevel="0" collapsed="false">
      <c r="A406" s="102" t="n">
        <v>395</v>
      </c>
      <c r="B406" s="108" t="s">
        <v>2020</v>
      </c>
      <c r="C406" s="109" t="s">
        <v>2021</v>
      </c>
      <c r="D406" s="109" t="s">
        <v>345</v>
      </c>
      <c r="E406" s="108" t="s">
        <v>2022</v>
      </c>
      <c r="F406" s="108" t="s">
        <v>2020</v>
      </c>
      <c r="G406" s="110" t="str">
        <f aca="false">TRIM(F406)</f>
        <v>Archivo de Trámite de la Administración Desconcentrada de Recaudación de Chihuahua 1</v>
      </c>
      <c r="H406" s="19" t="s">
        <v>118</v>
      </c>
      <c r="N406" s="19" t="str">
        <f aca="false">CONCATENATE(C408,$M$9)</f>
        <v>400.24.00.00.00-T</v>
      </c>
    </row>
    <row r="407" customFormat="false" ht="40.5" hidden="false" customHeight="false" outlineLevel="0" collapsed="false">
      <c r="A407" s="102" t="n">
        <v>396</v>
      </c>
      <c r="B407" s="108" t="s">
        <v>2023</v>
      </c>
      <c r="C407" s="109" t="s">
        <v>2024</v>
      </c>
      <c r="D407" s="109" t="s">
        <v>357</v>
      </c>
      <c r="E407" s="108" t="s">
        <v>2025</v>
      </c>
      <c r="F407" s="108" t="s">
        <v>2023</v>
      </c>
      <c r="G407" s="110" t="str">
        <f aca="false">TRIM(F407)</f>
        <v>Archivo de Trámite de la Administración Desconcentrada de Recaudación de Chihuahua 2</v>
      </c>
      <c r="H407" s="19" t="s">
        <v>118</v>
      </c>
      <c r="N407" s="19" t="str">
        <f aca="false">CONCATENATE(C409,$M$9)</f>
        <v>400.26.00.00.00-T</v>
      </c>
    </row>
    <row r="408" customFormat="false" ht="40.5" hidden="false" customHeight="false" outlineLevel="0" collapsed="false">
      <c r="A408" s="102" t="n">
        <v>397</v>
      </c>
      <c r="B408" s="108" t="s">
        <v>2026</v>
      </c>
      <c r="C408" s="109" t="s">
        <v>2027</v>
      </c>
      <c r="D408" s="109" t="s">
        <v>368</v>
      </c>
      <c r="E408" s="108" t="s">
        <v>2028</v>
      </c>
      <c r="F408" s="108" t="s">
        <v>2026</v>
      </c>
      <c r="G408" s="110" t="str">
        <f aca="false">TRIM(F408)</f>
        <v>Archivo de Trámite de la Administración Desconcentrada de Recaudación de Durango 1</v>
      </c>
      <c r="H408" s="19" t="s">
        <v>118</v>
      </c>
      <c r="N408" s="19" t="str">
        <f aca="false">CONCATENATE(C410,$M$9)</f>
        <v>400.27.00.00.00-T</v>
      </c>
    </row>
    <row r="409" customFormat="false" ht="40.5" hidden="false" customHeight="false" outlineLevel="0" collapsed="false">
      <c r="A409" s="102" t="n">
        <v>398</v>
      </c>
      <c r="B409" s="108" t="s">
        <v>2029</v>
      </c>
      <c r="C409" s="109" t="s">
        <v>2030</v>
      </c>
      <c r="D409" s="109" t="s">
        <v>379</v>
      </c>
      <c r="E409" s="108" t="s">
        <v>2031</v>
      </c>
      <c r="F409" s="108" t="s">
        <v>2029</v>
      </c>
      <c r="G409" s="110" t="str">
        <f aca="false">TRIM(F409)</f>
        <v>Archivo de Trámite de la Administración Desconcentrada de Recaudación de Guanajuato 2</v>
      </c>
      <c r="H409" s="19" t="s">
        <v>118</v>
      </c>
      <c r="N409" s="19" t="str">
        <f aca="false">CONCATENATE(C411,$M$9)</f>
        <v>400.28.00.00.00-T</v>
      </c>
    </row>
    <row r="410" customFormat="false" ht="40.5" hidden="false" customHeight="false" outlineLevel="0" collapsed="false">
      <c r="A410" s="102" t="n">
        <v>399</v>
      </c>
      <c r="B410" s="108" t="s">
        <v>2032</v>
      </c>
      <c r="C410" s="109" t="s">
        <v>2033</v>
      </c>
      <c r="D410" s="109" t="s">
        <v>390</v>
      </c>
      <c r="E410" s="108" t="s">
        <v>2034</v>
      </c>
      <c r="F410" s="108" t="s">
        <v>2032</v>
      </c>
      <c r="G410" s="110" t="str">
        <f aca="false">TRIM(F410)</f>
        <v>Archivo de Trámite de la Administración Desconcentrada de Recaudación de Guanajuato 3</v>
      </c>
      <c r="H410" s="19" t="s">
        <v>118</v>
      </c>
      <c r="N410" s="19" t="str">
        <f aca="false">CONCATENATE(C412,$M$9)</f>
        <v>400.30.00.00.00-T</v>
      </c>
    </row>
    <row r="411" customFormat="false" ht="40.5" hidden="false" customHeight="false" outlineLevel="0" collapsed="false">
      <c r="A411" s="102" t="n">
        <v>400</v>
      </c>
      <c r="B411" s="108" t="s">
        <v>2035</v>
      </c>
      <c r="C411" s="109" t="s">
        <v>2036</v>
      </c>
      <c r="D411" s="109" t="s">
        <v>401</v>
      </c>
      <c r="E411" s="108" t="s">
        <v>2037</v>
      </c>
      <c r="F411" s="108" t="s">
        <v>2035</v>
      </c>
      <c r="G411" s="110" t="str">
        <f aca="false">TRIM(F411)</f>
        <v>Archivo de Trámite de la Administración Desconcentrada de Recaudación de Guerrero 1</v>
      </c>
      <c r="H411" s="19" t="s">
        <v>118</v>
      </c>
      <c r="N411" s="19" t="str">
        <f aca="false">CONCATENATE(C413,$M$9)</f>
        <v>400.31.00.00.00-T</v>
      </c>
    </row>
    <row r="412" customFormat="false" ht="40.5" hidden="false" customHeight="false" outlineLevel="0" collapsed="false">
      <c r="A412" s="102" t="n">
        <v>401</v>
      </c>
      <c r="B412" s="108" t="s">
        <v>2038</v>
      </c>
      <c r="C412" s="109" t="s">
        <v>2039</v>
      </c>
      <c r="D412" s="109" t="s">
        <v>412</v>
      </c>
      <c r="E412" s="108" t="s">
        <v>2040</v>
      </c>
      <c r="F412" s="108" t="s">
        <v>2038</v>
      </c>
      <c r="G412" s="110" t="str">
        <f aca="false">TRIM(F412)</f>
        <v>Archivo de Trámite de la Administración Desconcentrada de Recaudación de Hidalgo 1</v>
      </c>
      <c r="H412" s="19" t="s">
        <v>118</v>
      </c>
      <c r="N412" s="19" t="str">
        <f aca="false">CONCATENATE(C414,$M$9)</f>
        <v>400.32.00.00.00-T</v>
      </c>
    </row>
    <row r="413" customFormat="false" ht="27" hidden="false" customHeight="false" outlineLevel="0" collapsed="false">
      <c r="A413" s="102" t="n">
        <v>402</v>
      </c>
      <c r="B413" s="108" t="s">
        <v>2041</v>
      </c>
      <c r="C413" s="109" t="s">
        <v>2042</v>
      </c>
      <c r="D413" s="109" t="s">
        <v>423</v>
      </c>
      <c r="E413" s="108" t="s">
        <v>2043</v>
      </c>
      <c r="F413" s="108" t="s">
        <v>2041</v>
      </c>
      <c r="G413" s="110" t="str">
        <f aca="false">TRIM(F413)</f>
        <v>Archivo de Trámite de la Administración Desconcentrada de Recaudación de Jalisco 1</v>
      </c>
      <c r="H413" s="19" t="s">
        <v>118</v>
      </c>
      <c r="N413" s="19" t="str">
        <f aca="false">CONCATENATE(C415,$M$9)</f>
        <v>400.33.00.00.00-T</v>
      </c>
    </row>
    <row r="414" customFormat="false" ht="27" hidden="false" customHeight="false" outlineLevel="0" collapsed="false">
      <c r="A414" s="102" t="n">
        <v>403</v>
      </c>
      <c r="B414" s="108" t="s">
        <v>2044</v>
      </c>
      <c r="C414" s="109" t="s">
        <v>2045</v>
      </c>
      <c r="D414" s="109" t="s">
        <v>434</v>
      </c>
      <c r="E414" s="108" t="s">
        <v>2046</v>
      </c>
      <c r="F414" s="108" t="s">
        <v>2044</v>
      </c>
      <c r="G414" s="110" t="str">
        <f aca="false">TRIM(F414)</f>
        <v>Archivo de Trámite de la Administración Desconcentrada de Recaudación de Jalisco 2</v>
      </c>
      <c r="H414" s="19" t="s">
        <v>118</v>
      </c>
      <c r="N414" s="19" t="str">
        <f aca="false">CONCATENATE(C416,$M$9)</f>
        <v>400.36.00.00.00-T</v>
      </c>
    </row>
    <row r="415" customFormat="false" ht="27" hidden="false" customHeight="false" outlineLevel="0" collapsed="false">
      <c r="A415" s="102" t="n">
        <v>404</v>
      </c>
      <c r="B415" s="108" t="s">
        <v>2047</v>
      </c>
      <c r="C415" s="109" t="s">
        <v>2048</v>
      </c>
      <c r="D415" s="109" t="s">
        <v>445</v>
      </c>
      <c r="E415" s="108" t="s">
        <v>2049</v>
      </c>
      <c r="F415" s="108" t="s">
        <v>2047</v>
      </c>
      <c r="G415" s="110" t="str">
        <f aca="false">TRIM(F415)</f>
        <v>Archivo de Trámite de la Administración Desconcentrada de Recaudación de Jalisco 3</v>
      </c>
      <c r="H415" s="19" t="s">
        <v>118</v>
      </c>
      <c r="N415" s="19" t="str">
        <f aca="false">CONCATENATE(C417,$M$9)</f>
        <v>400.37.00.00.00-T</v>
      </c>
    </row>
    <row r="416" customFormat="false" ht="27" hidden="false" customHeight="false" outlineLevel="0" collapsed="false">
      <c r="A416" s="102" t="n">
        <v>405</v>
      </c>
      <c r="B416" s="108" t="s">
        <v>2050</v>
      </c>
      <c r="C416" s="109" t="s">
        <v>2051</v>
      </c>
      <c r="D416" s="109" t="s">
        <v>456</v>
      </c>
      <c r="E416" s="108" t="s">
        <v>2052</v>
      </c>
      <c r="F416" s="108" t="s">
        <v>2050</v>
      </c>
      <c r="G416" s="110" t="str">
        <f aca="false">TRIM(F416)</f>
        <v>Archivo de Trámite de la Administración Desconcentrada de Recaudación de México 1</v>
      </c>
      <c r="H416" s="19" t="s">
        <v>118</v>
      </c>
      <c r="N416" s="19" t="str">
        <f aca="false">CONCATENATE(C418,$M$9)</f>
        <v>400.38.00.00.00-T</v>
      </c>
    </row>
    <row r="417" customFormat="false" ht="27" hidden="false" customHeight="false" outlineLevel="0" collapsed="false">
      <c r="A417" s="102" t="n">
        <v>406</v>
      </c>
      <c r="B417" s="108" t="s">
        <v>2053</v>
      </c>
      <c r="C417" s="109" t="s">
        <v>2054</v>
      </c>
      <c r="D417" s="109" t="s">
        <v>467</v>
      </c>
      <c r="E417" s="108" t="s">
        <v>2055</v>
      </c>
      <c r="F417" s="108" t="s">
        <v>2053</v>
      </c>
      <c r="G417" s="110" t="str">
        <f aca="false">TRIM(F417)</f>
        <v>Archivo de Trámite de la Administración Desconcentrada de Recaudación de México 2</v>
      </c>
      <c r="H417" s="19" t="s">
        <v>118</v>
      </c>
      <c r="N417" s="19" t="str">
        <f aca="false">CONCATENATE(C419,$M$9)</f>
        <v>400.40.00.00.00-T</v>
      </c>
    </row>
    <row r="418" customFormat="false" ht="40.5" hidden="false" customHeight="false" outlineLevel="0" collapsed="false">
      <c r="A418" s="102" t="n">
        <v>407</v>
      </c>
      <c r="B418" s="108" t="s">
        <v>2056</v>
      </c>
      <c r="C418" s="109" t="s">
        <v>2057</v>
      </c>
      <c r="D418" s="109" t="s">
        <v>478</v>
      </c>
      <c r="E418" s="108" t="s">
        <v>2058</v>
      </c>
      <c r="F418" s="108" t="s">
        <v>2056</v>
      </c>
      <c r="G418" s="110" t="str">
        <f aca="false">TRIM(F418)</f>
        <v>Archivo de Trámite de la Administración Desconcentrada de Recaudación de Michoacán 1</v>
      </c>
      <c r="H418" s="19" t="s">
        <v>118</v>
      </c>
      <c r="N418" s="19" t="str">
        <f aca="false">CONCATENATE(C420,$M$9)</f>
        <v>400.41.00.00.00-T</v>
      </c>
    </row>
    <row r="419" customFormat="false" ht="40.5" hidden="false" customHeight="false" outlineLevel="0" collapsed="false">
      <c r="A419" s="102" t="n">
        <v>408</v>
      </c>
      <c r="B419" s="108" t="s">
        <v>2059</v>
      </c>
      <c r="C419" s="109" t="s">
        <v>2060</v>
      </c>
      <c r="D419" s="109" t="s">
        <v>490</v>
      </c>
      <c r="E419" s="108" t="s">
        <v>2061</v>
      </c>
      <c r="F419" s="108" t="s">
        <v>2059</v>
      </c>
      <c r="G419" s="110" t="str">
        <f aca="false">TRIM(F419)</f>
        <v>Archivo de Trámite de la Administración Desconcentrada de Recaudación de Morelos 1</v>
      </c>
      <c r="H419" s="19" t="s">
        <v>118</v>
      </c>
      <c r="N419" s="19" t="str">
        <f aca="false">CONCATENATE(C421,$M$9)</f>
        <v>400.42.00.00.00-T</v>
      </c>
    </row>
    <row r="420" customFormat="false" ht="27" hidden="false" customHeight="false" outlineLevel="0" collapsed="false">
      <c r="A420" s="102" t="n">
        <v>409</v>
      </c>
      <c r="B420" s="108" t="s">
        <v>2062</v>
      </c>
      <c r="C420" s="109" t="s">
        <v>2063</v>
      </c>
      <c r="D420" s="109" t="s">
        <v>501</v>
      </c>
      <c r="E420" s="108" t="s">
        <v>2064</v>
      </c>
      <c r="F420" s="108" t="s">
        <v>2062</v>
      </c>
      <c r="G420" s="110" t="str">
        <f aca="false">TRIM(F420)</f>
        <v>Archivo de Trámite de la Administración Desconcentrada de Recaudación de Nayarit 1</v>
      </c>
      <c r="H420" s="19" t="s">
        <v>118</v>
      </c>
      <c r="N420" s="19" t="str">
        <f aca="false">CONCATENATE(C422,$M$9)</f>
        <v>400.43.00.00.00-T</v>
      </c>
    </row>
    <row r="421" customFormat="false" ht="40.5" hidden="false" customHeight="false" outlineLevel="0" collapsed="false">
      <c r="A421" s="102" t="n">
        <v>410</v>
      </c>
      <c r="B421" s="108" t="s">
        <v>2065</v>
      </c>
      <c r="C421" s="109" t="s">
        <v>2066</v>
      </c>
      <c r="D421" s="109" t="s">
        <v>512</v>
      </c>
      <c r="E421" s="108" t="s">
        <v>2067</v>
      </c>
      <c r="F421" s="108" t="s">
        <v>2065</v>
      </c>
      <c r="G421" s="110" t="str">
        <f aca="false">TRIM(F421)</f>
        <v>Archivo de Trámite de la Administración Desconcentrada de Recaudación de Nuevo León 1</v>
      </c>
      <c r="H421" s="19" t="s">
        <v>118</v>
      </c>
      <c r="N421" s="19" t="str">
        <f aca="false">CONCATENATE(C423,$M$9)</f>
        <v>400.44.00.00.00-T</v>
      </c>
    </row>
    <row r="422" customFormat="false" ht="40.5" hidden="false" customHeight="false" outlineLevel="0" collapsed="false">
      <c r="A422" s="102" t="n">
        <v>411</v>
      </c>
      <c r="B422" s="108" t="s">
        <v>2068</v>
      </c>
      <c r="C422" s="109" t="s">
        <v>2069</v>
      </c>
      <c r="D422" s="109" t="s">
        <v>523</v>
      </c>
      <c r="E422" s="108" t="s">
        <v>2070</v>
      </c>
      <c r="F422" s="108" t="s">
        <v>2068</v>
      </c>
      <c r="G422" s="110" t="str">
        <f aca="false">TRIM(F422)</f>
        <v>Archivo de Trámite de la Administración Desconcentrada de Recaudación de Nuevo León 2</v>
      </c>
      <c r="H422" s="19" t="s">
        <v>118</v>
      </c>
      <c r="N422" s="19" t="str">
        <f aca="false">CONCATENATE(C424,$M$9)</f>
        <v>400.45.00.00.00-T</v>
      </c>
    </row>
    <row r="423" customFormat="false" ht="40.5" hidden="false" customHeight="false" outlineLevel="0" collapsed="false">
      <c r="A423" s="102" t="n">
        <v>412</v>
      </c>
      <c r="B423" s="108" t="s">
        <v>2071</v>
      </c>
      <c r="C423" s="109" t="s">
        <v>2072</v>
      </c>
      <c r="D423" s="109" t="s">
        <v>534</v>
      </c>
      <c r="E423" s="108" t="s">
        <v>2073</v>
      </c>
      <c r="F423" s="108" t="s">
        <v>2071</v>
      </c>
      <c r="G423" s="110" t="str">
        <f aca="false">TRIM(F423)</f>
        <v>Archivo de Trámite de la Administración Desconcentrada de Recaudación de Nuevo León 3</v>
      </c>
      <c r="H423" s="19" t="s">
        <v>118</v>
      </c>
      <c r="N423" s="19" t="str">
        <f aca="false">CONCATENATE(C425,$M$9)</f>
        <v>400.46.00.00.00-T</v>
      </c>
    </row>
    <row r="424" customFormat="false" ht="40.5" hidden="false" customHeight="false" outlineLevel="0" collapsed="false">
      <c r="A424" s="102" t="n">
        <v>413</v>
      </c>
      <c r="B424" s="108" t="s">
        <v>2074</v>
      </c>
      <c r="C424" s="109" t="s">
        <v>2075</v>
      </c>
      <c r="D424" s="109" t="s">
        <v>545</v>
      </c>
      <c r="E424" s="108" t="s">
        <v>2076</v>
      </c>
      <c r="F424" s="108" t="s">
        <v>2074</v>
      </c>
      <c r="G424" s="110" t="str">
        <f aca="false">TRIM(F424)</f>
        <v>Archivo de Trámite de la Administración Desconcentrada de Recaudación de Oaxaca de Juárez 1</v>
      </c>
      <c r="H424" s="19" t="s">
        <v>118</v>
      </c>
      <c r="N424" s="19" t="str">
        <f aca="false">CONCATENATE(C426,$M$9)</f>
        <v>400.47.00.00.00-T</v>
      </c>
    </row>
    <row r="425" customFormat="false" ht="27" hidden="false" customHeight="false" outlineLevel="0" collapsed="false">
      <c r="A425" s="102" t="n">
        <v>414</v>
      </c>
      <c r="B425" s="108" t="s">
        <v>2077</v>
      </c>
      <c r="C425" s="109" t="s">
        <v>2078</v>
      </c>
      <c r="D425" s="109" t="s">
        <v>556</v>
      </c>
      <c r="E425" s="108" t="s">
        <v>2079</v>
      </c>
      <c r="F425" s="108" t="s">
        <v>2077</v>
      </c>
      <c r="G425" s="110" t="str">
        <f aca="false">TRIM(F425)</f>
        <v>Archivo de Trámite de la Administración Desconcentrada de Recaudación de Puebla 1</v>
      </c>
      <c r="H425" s="19" t="s">
        <v>118</v>
      </c>
      <c r="N425" s="19" t="str">
        <f aca="false">CONCATENATE(C427,$M$9)</f>
        <v>400.48.00.00.00-T</v>
      </c>
    </row>
    <row r="426" customFormat="false" ht="27" hidden="false" customHeight="false" outlineLevel="0" collapsed="false">
      <c r="A426" s="102" t="n">
        <v>415</v>
      </c>
      <c r="B426" s="108" t="s">
        <v>2080</v>
      </c>
      <c r="C426" s="109" t="s">
        <v>2081</v>
      </c>
      <c r="D426" s="109" t="s">
        <v>567</v>
      </c>
      <c r="E426" s="108" t="s">
        <v>2082</v>
      </c>
      <c r="F426" s="108" t="s">
        <v>2080</v>
      </c>
      <c r="G426" s="110" t="str">
        <f aca="false">TRIM(F426)</f>
        <v>Archivo de Trámite de la Administración Desconcentrada de Recaudación de Puebla 2</v>
      </c>
      <c r="H426" s="19" t="s">
        <v>118</v>
      </c>
      <c r="N426" s="19" t="str">
        <f aca="false">CONCATENATE(C428,$M$9)</f>
        <v>400.50.00.00.00-T</v>
      </c>
    </row>
    <row r="427" customFormat="false" ht="40.5" hidden="false" customHeight="false" outlineLevel="0" collapsed="false">
      <c r="A427" s="102" t="n">
        <v>416</v>
      </c>
      <c r="B427" s="108" t="s">
        <v>2083</v>
      </c>
      <c r="C427" s="109" t="s">
        <v>2084</v>
      </c>
      <c r="D427" s="109" t="s">
        <v>578</v>
      </c>
      <c r="E427" s="108" t="s">
        <v>2085</v>
      </c>
      <c r="F427" s="108" t="s">
        <v>2083</v>
      </c>
      <c r="G427" s="110" t="str">
        <f aca="false">TRIM(F427)</f>
        <v>Archivo de Trámite de la Administración Desconcentrada de Recaudación de Querétaro 1</v>
      </c>
      <c r="H427" s="19" t="s">
        <v>118</v>
      </c>
      <c r="N427" s="19" t="str">
        <f aca="false">CONCATENATE(C429,$M$9)</f>
        <v>400.51.00.00.00-T</v>
      </c>
    </row>
    <row r="428" customFormat="false" ht="40.5" hidden="false" customHeight="false" outlineLevel="0" collapsed="false">
      <c r="A428" s="102" t="n">
        <v>417</v>
      </c>
      <c r="B428" s="108" t="s">
        <v>2086</v>
      </c>
      <c r="C428" s="109" t="s">
        <v>2087</v>
      </c>
      <c r="D428" s="109" t="s">
        <v>589</v>
      </c>
      <c r="E428" s="108" t="s">
        <v>2088</v>
      </c>
      <c r="F428" s="108" t="s">
        <v>2086</v>
      </c>
      <c r="G428" s="110" t="str">
        <f aca="false">TRIM(F428)</f>
        <v>Archivo de Trámite de la Administración Desconcentrada de Recaudación de Quintana Roo 2</v>
      </c>
      <c r="H428" s="19" t="s">
        <v>118</v>
      </c>
      <c r="N428" s="19" t="str">
        <f aca="false">CONCATENATE(C430,$M$9)</f>
        <v>400.52.00.00.00-T</v>
      </c>
    </row>
    <row r="429" customFormat="false" ht="40.5" hidden="false" customHeight="false" outlineLevel="0" collapsed="false">
      <c r="A429" s="102" t="n">
        <v>418</v>
      </c>
      <c r="B429" s="108" t="s">
        <v>2089</v>
      </c>
      <c r="C429" s="109" t="s">
        <v>2090</v>
      </c>
      <c r="D429" s="109" t="s">
        <v>600</v>
      </c>
      <c r="E429" s="108" t="s">
        <v>2091</v>
      </c>
      <c r="F429" s="108" t="s">
        <v>2092</v>
      </c>
      <c r="G429" s="110" t="str">
        <f aca="false">TRIM(F429)</f>
        <v>Archivo de Trámite de la Administración Desconcentrada de Recaudación de San Luis Potosí 1</v>
      </c>
      <c r="H429" s="19" t="s">
        <v>118</v>
      </c>
      <c r="N429" s="19" t="str">
        <f aca="false">CONCATENATE(C431,$M$9)</f>
        <v>400.53.00.00.00-T</v>
      </c>
    </row>
    <row r="430" customFormat="false" ht="27" hidden="false" customHeight="false" outlineLevel="0" collapsed="false">
      <c r="A430" s="102" t="n">
        <v>419</v>
      </c>
      <c r="B430" s="108" t="s">
        <v>2093</v>
      </c>
      <c r="C430" s="109" t="s">
        <v>2094</v>
      </c>
      <c r="D430" s="109" t="s">
        <v>611</v>
      </c>
      <c r="E430" s="108" t="s">
        <v>2095</v>
      </c>
      <c r="F430" s="108" t="s">
        <v>2096</v>
      </c>
      <c r="G430" s="110" t="str">
        <f aca="false">TRIM(F430)</f>
        <v>Archivo de Trámite de la Administración Desconcentrada de Recaudación de Sinaloa 1</v>
      </c>
      <c r="H430" s="19" t="s">
        <v>118</v>
      </c>
      <c r="N430" s="19" t="str">
        <f aca="false">CONCATENATE(C432,$M$9)</f>
        <v>400.55.00.00.00-T</v>
      </c>
    </row>
    <row r="431" customFormat="false" ht="40.5" hidden="false" customHeight="false" outlineLevel="0" collapsed="false">
      <c r="A431" s="102" t="n">
        <v>420</v>
      </c>
      <c r="B431" s="108" t="s">
        <v>2097</v>
      </c>
      <c r="C431" s="109" t="s">
        <v>2098</v>
      </c>
      <c r="D431" s="109" t="s">
        <v>622</v>
      </c>
      <c r="E431" s="108" t="s">
        <v>2099</v>
      </c>
      <c r="F431" s="108" t="s">
        <v>2097</v>
      </c>
      <c r="G431" s="110" t="str">
        <f aca="false">TRIM(F431)</f>
        <v>Archivo de Trámite de la Administración Desconcentrada de Recaudación de Sinaloa 2</v>
      </c>
      <c r="H431" s="19" t="s">
        <v>118</v>
      </c>
      <c r="N431" s="19" t="str">
        <f aca="false">CONCATENATE(C433,$M$9)</f>
        <v>400.56.00.00.00-T</v>
      </c>
    </row>
    <row r="432" customFormat="false" ht="27" hidden="false" customHeight="false" outlineLevel="0" collapsed="false">
      <c r="A432" s="102" t="n">
        <v>421</v>
      </c>
      <c r="B432" s="108" t="s">
        <v>2100</v>
      </c>
      <c r="C432" s="109" t="s">
        <v>2101</v>
      </c>
      <c r="D432" s="109" t="s">
        <v>633</v>
      </c>
      <c r="E432" s="108" t="s">
        <v>2102</v>
      </c>
      <c r="F432" s="108" t="s">
        <v>2103</v>
      </c>
      <c r="G432" s="110" t="str">
        <f aca="false">TRIM(F432)</f>
        <v>Archivo de Trámite de la Administración Desconcentrada de Recaudación de Sonora 1</v>
      </c>
      <c r="H432" s="19" t="s">
        <v>118</v>
      </c>
      <c r="N432" s="19" t="str">
        <f aca="false">CONCATENATE(C434,$M$9)</f>
        <v>400.57.00.00.00-T</v>
      </c>
    </row>
    <row r="433" customFormat="false" ht="40.5" hidden="false" customHeight="false" outlineLevel="0" collapsed="false">
      <c r="A433" s="102" t="n">
        <v>422</v>
      </c>
      <c r="B433" s="108" t="s">
        <v>2104</v>
      </c>
      <c r="C433" s="109" t="s">
        <v>2105</v>
      </c>
      <c r="D433" s="109" t="s">
        <v>645</v>
      </c>
      <c r="E433" s="108" t="s">
        <v>2106</v>
      </c>
      <c r="F433" s="108" t="s">
        <v>2107</v>
      </c>
      <c r="G433" s="110" t="str">
        <f aca="false">TRIM(F433)</f>
        <v>Archivo de Trámite de la Administración Desconcentrada de Recaudación de Sonora 2</v>
      </c>
      <c r="H433" s="19" t="s">
        <v>118</v>
      </c>
      <c r="N433" s="19" t="str">
        <f aca="false">CONCATENATE(C435,$M$9)</f>
        <v>400.58.00.00.00-T</v>
      </c>
    </row>
    <row r="434" customFormat="false" ht="40.5" hidden="false" customHeight="false" outlineLevel="0" collapsed="false">
      <c r="A434" s="102" t="n">
        <v>423</v>
      </c>
      <c r="B434" s="108" t="s">
        <v>2108</v>
      </c>
      <c r="C434" s="109" t="s">
        <v>2109</v>
      </c>
      <c r="D434" s="109" t="s">
        <v>656</v>
      </c>
      <c r="E434" s="108" t="s">
        <v>2110</v>
      </c>
      <c r="F434" s="108" t="s">
        <v>2111</v>
      </c>
      <c r="G434" s="110" t="str">
        <f aca="false">TRIM(F434)</f>
        <v>Archivo de Trámite de la Administración Desconcentrada de Recaudación de Sonora 3</v>
      </c>
      <c r="H434" s="19" t="s">
        <v>118</v>
      </c>
      <c r="N434" s="19" t="str">
        <f aca="false">CONCATENATE(C436,$M$9)</f>
        <v>400.59.00.00.00-T</v>
      </c>
    </row>
    <row r="435" customFormat="false" ht="40.5" hidden="false" customHeight="false" outlineLevel="0" collapsed="false">
      <c r="A435" s="102" t="n">
        <v>424</v>
      </c>
      <c r="B435" s="108" t="s">
        <v>2112</v>
      </c>
      <c r="C435" s="109" t="s">
        <v>2113</v>
      </c>
      <c r="D435" s="109" t="s">
        <v>667</v>
      </c>
      <c r="E435" s="108" t="s">
        <v>2114</v>
      </c>
      <c r="F435" s="108" t="s">
        <v>2115</v>
      </c>
      <c r="G435" s="110" t="str">
        <f aca="false">TRIM(F435)</f>
        <v>Archivo de Trámite de la Administración Desconcentrada de Recaudación de Tabasco 1</v>
      </c>
      <c r="H435" s="19" t="s">
        <v>118</v>
      </c>
      <c r="N435" s="19" t="str">
        <f aca="false">CONCATENATE(C437,$M$9)</f>
        <v>400.61.00.00.00-T</v>
      </c>
    </row>
    <row r="436" customFormat="false" ht="40.5" hidden="false" customHeight="false" outlineLevel="0" collapsed="false">
      <c r="A436" s="102" t="n">
        <v>425</v>
      </c>
      <c r="B436" s="108" t="s">
        <v>2116</v>
      </c>
      <c r="C436" s="109" t="s">
        <v>2117</v>
      </c>
      <c r="D436" s="109" t="s">
        <v>678</v>
      </c>
      <c r="E436" s="108" t="s">
        <v>2118</v>
      </c>
      <c r="F436" s="108" t="s">
        <v>2119</v>
      </c>
      <c r="G436" s="110" t="str">
        <f aca="false">TRIM(F436)</f>
        <v>Archivo de Trámite de la Administración Desconcentrada de Recaudación de Tamaulipas 1</v>
      </c>
      <c r="H436" s="19" t="s">
        <v>118</v>
      </c>
      <c r="N436" s="19" t="str">
        <f aca="false">CONCATENATE(C438,$M$9)</f>
        <v>400.62.00.00.00-T</v>
      </c>
    </row>
    <row r="437" customFormat="false" ht="40.5" hidden="false" customHeight="false" outlineLevel="0" collapsed="false">
      <c r="A437" s="102" t="n">
        <v>426</v>
      </c>
      <c r="B437" s="108" t="s">
        <v>2120</v>
      </c>
      <c r="C437" s="109" t="s">
        <v>2121</v>
      </c>
      <c r="D437" s="109" t="s">
        <v>689</v>
      </c>
      <c r="E437" s="108" t="s">
        <v>2122</v>
      </c>
      <c r="F437" s="108" t="s">
        <v>2123</v>
      </c>
      <c r="G437" s="110" t="str">
        <f aca="false">TRIM(F437)</f>
        <v>Archivo de Trámite de la Administración Desconcentrada de Recaudación de Tamaulipas 3</v>
      </c>
      <c r="H437" s="19" t="s">
        <v>118</v>
      </c>
      <c r="N437" s="19" t="str">
        <f aca="false">CONCATENATE(C439,$M$9)</f>
        <v>400.63.00.00.00-T</v>
      </c>
    </row>
    <row r="438" customFormat="false" ht="40.5" hidden="false" customHeight="false" outlineLevel="0" collapsed="false">
      <c r="A438" s="102" t="n">
        <v>427</v>
      </c>
      <c r="B438" s="108" t="s">
        <v>2124</v>
      </c>
      <c r="C438" s="109" t="s">
        <v>2125</v>
      </c>
      <c r="D438" s="109" t="s">
        <v>700</v>
      </c>
      <c r="E438" s="108" t="s">
        <v>2126</v>
      </c>
      <c r="F438" s="108" t="s">
        <v>2127</v>
      </c>
      <c r="G438" s="110" t="str">
        <f aca="false">TRIM(F438)</f>
        <v>Archivo de Trámite de la Administración Desconcentrada de Recaudación de Tamaulipas 4</v>
      </c>
      <c r="H438" s="19" t="s">
        <v>118</v>
      </c>
      <c r="N438" s="19" t="str">
        <f aca="false">CONCATENATE(C440,$M$9)</f>
        <v>400.64.00.00.00-T</v>
      </c>
    </row>
    <row r="439" customFormat="false" ht="40.5" hidden="false" customHeight="false" outlineLevel="0" collapsed="false">
      <c r="A439" s="102" t="n">
        <v>428</v>
      </c>
      <c r="B439" s="108" t="s">
        <v>2128</v>
      </c>
      <c r="C439" s="109" t="s">
        <v>2129</v>
      </c>
      <c r="D439" s="109" t="s">
        <v>711</v>
      </c>
      <c r="E439" s="108" t="s">
        <v>2130</v>
      </c>
      <c r="F439" s="108" t="s">
        <v>2131</v>
      </c>
      <c r="G439" s="110" t="str">
        <f aca="false">TRIM(F439)</f>
        <v>Archivo de Trámite de la Administración Desconcentrada de Recaudación de Tamaulipas 5</v>
      </c>
      <c r="H439" s="19" t="s">
        <v>118</v>
      </c>
      <c r="N439" s="19" t="str">
        <f aca="false">CONCATENATE(C441,$M$9)</f>
        <v>400.65.00.00.00-T</v>
      </c>
    </row>
    <row r="440" customFormat="false" ht="40.5" hidden="false" customHeight="false" outlineLevel="0" collapsed="false">
      <c r="A440" s="102" t="n">
        <v>429</v>
      </c>
      <c r="B440" s="108" t="s">
        <v>2132</v>
      </c>
      <c r="C440" s="109" t="s">
        <v>2133</v>
      </c>
      <c r="D440" s="109" t="s">
        <v>722</v>
      </c>
      <c r="E440" s="108" t="s">
        <v>2134</v>
      </c>
      <c r="F440" s="108" t="s">
        <v>2135</v>
      </c>
      <c r="G440" s="110" t="str">
        <f aca="false">TRIM(F440)</f>
        <v>Archivo de Trámite de la Administración Desconcentrada de Recaudación de Tlaxcala 1</v>
      </c>
      <c r="H440" s="19" t="s">
        <v>118</v>
      </c>
      <c r="N440" s="19" t="str">
        <f aca="false">CONCATENATE(C442,$M$9)</f>
        <v>400.66.00.00.00-T</v>
      </c>
    </row>
    <row r="441" customFormat="false" ht="40.5" hidden="false" customHeight="false" outlineLevel="0" collapsed="false">
      <c r="A441" s="102" t="n">
        <v>430</v>
      </c>
      <c r="B441" s="108" t="s">
        <v>2136</v>
      </c>
      <c r="C441" s="109" t="s">
        <v>2137</v>
      </c>
      <c r="D441" s="109" t="s">
        <v>733</v>
      </c>
      <c r="E441" s="108" t="s">
        <v>2138</v>
      </c>
      <c r="F441" s="108" t="s">
        <v>2139</v>
      </c>
      <c r="G441" s="110" t="str">
        <f aca="false">TRIM(F441)</f>
        <v>Archivo de Trámite de la Administración Desconcentrada de Recaudación de Veracruz 1</v>
      </c>
      <c r="H441" s="19" t="s">
        <v>118</v>
      </c>
      <c r="N441" s="19" t="str">
        <f aca="false">CONCATENATE(C443,$M$9)</f>
        <v>400.68.00.00.00-T</v>
      </c>
    </row>
    <row r="442" customFormat="false" ht="40.5" hidden="false" customHeight="false" outlineLevel="0" collapsed="false">
      <c r="A442" s="102" t="n">
        <v>431</v>
      </c>
      <c r="B442" s="108" t="s">
        <v>2140</v>
      </c>
      <c r="C442" s="109" t="s">
        <v>2141</v>
      </c>
      <c r="D442" s="109" t="s">
        <v>745</v>
      </c>
      <c r="E442" s="108" t="s">
        <v>2142</v>
      </c>
      <c r="F442" s="108" t="s">
        <v>2143</v>
      </c>
      <c r="G442" s="110" t="str">
        <f aca="false">TRIM(F442)</f>
        <v>Archivo de Trámite de la Administración Desconcentrada de Recaudación de Veracruz 2</v>
      </c>
      <c r="H442" s="19" t="s">
        <v>118</v>
      </c>
      <c r="N442" s="19" t="str">
        <f aca="false">CONCATENATE(C444,$M$9)</f>
        <v>400.70.00.00.00-T</v>
      </c>
    </row>
    <row r="443" customFormat="false" ht="40.5" hidden="false" customHeight="false" outlineLevel="0" collapsed="false">
      <c r="A443" s="102" t="n">
        <v>432</v>
      </c>
      <c r="B443" s="108" t="s">
        <v>2144</v>
      </c>
      <c r="C443" s="109" t="s">
        <v>2145</v>
      </c>
      <c r="D443" s="109" t="s">
        <v>756</v>
      </c>
      <c r="E443" s="108" t="s">
        <v>2146</v>
      </c>
      <c r="F443" s="108" t="s">
        <v>2147</v>
      </c>
      <c r="G443" s="110" t="str">
        <f aca="false">TRIM(F443)</f>
        <v>Archivo de Trámite de la Administración Desconcentrada de Recaudación de Veracruz 4</v>
      </c>
      <c r="H443" s="19" t="s">
        <v>118</v>
      </c>
      <c r="N443" s="19" t="str">
        <f aca="false">CONCATENATE(C445,$M$9)</f>
        <v>400.71.00.00.00-T</v>
      </c>
    </row>
    <row r="444" customFormat="false" ht="40.5" hidden="false" customHeight="false" outlineLevel="0" collapsed="false">
      <c r="A444" s="102" t="n">
        <v>433</v>
      </c>
      <c r="B444" s="108" t="s">
        <v>2148</v>
      </c>
      <c r="C444" s="109" t="s">
        <v>2149</v>
      </c>
      <c r="D444" s="109" t="s">
        <v>767</v>
      </c>
      <c r="E444" s="108" t="s">
        <v>2150</v>
      </c>
      <c r="F444" s="108" t="s">
        <v>2151</v>
      </c>
      <c r="G444" s="110" t="str">
        <f aca="false">TRIM(F444)</f>
        <v>Archivo de Trámite de la Administración Desconcentrada de Recaudación de Yucatán 1</v>
      </c>
      <c r="H444" s="19" t="s">
        <v>118</v>
      </c>
      <c r="N444" s="19" t="str">
        <f aca="false">CONCATENATE(C446,$M$9)</f>
        <v>400.72.00.00.00-T</v>
      </c>
    </row>
    <row r="445" customFormat="false" ht="40.5" hidden="false" customHeight="false" outlineLevel="0" collapsed="false">
      <c r="A445" s="102" t="n">
        <v>434</v>
      </c>
      <c r="B445" s="108" t="s">
        <v>2152</v>
      </c>
      <c r="C445" s="109" t="s">
        <v>2153</v>
      </c>
      <c r="D445" s="109" t="s">
        <v>779</v>
      </c>
      <c r="E445" s="108" t="s">
        <v>2154</v>
      </c>
      <c r="F445" s="108" t="s">
        <v>2155</v>
      </c>
      <c r="G445" s="110" t="str">
        <f aca="false">TRIM(F445)</f>
        <v>Archivo de Trámite de la Administración Desconcentrada de Recaudación de Zacatecas 1</v>
      </c>
      <c r="H445" s="19" t="s">
        <v>118</v>
      </c>
      <c r="N445" s="19" t="str">
        <f aca="false">CONCATENATE(C447,$M$9)</f>
        <v>400.73.00.00.00-T</v>
      </c>
    </row>
    <row r="446" customFormat="false" ht="40.5" hidden="false" customHeight="false" outlineLevel="0" collapsed="false">
      <c r="A446" s="102" t="n">
        <v>435</v>
      </c>
      <c r="B446" s="108" t="s">
        <v>2156</v>
      </c>
      <c r="C446" s="109" t="s">
        <v>2157</v>
      </c>
      <c r="D446" s="109" t="s">
        <v>791</v>
      </c>
      <c r="E446" s="108" t="s">
        <v>2158</v>
      </c>
      <c r="F446" s="108" t="s">
        <v>2159</v>
      </c>
      <c r="G446" s="110" t="str">
        <f aca="false">TRIM(F446)</f>
        <v>Archivo de Trámite de la Administración Desconcentrada de Recaudación del Distrito Federal 1</v>
      </c>
      <c r="H446" s="19" t="s">
        <v>118</v>
      </c>
      <c r="N446" s="19" t="str">
        <f aca="false">CONCATENATE(C448,$M$9)</f>
        <v>400.74.00.00.00-T</v>
      </c>
    </row>
    <row r="447" customFormat="false" ht="40.5" hidden="false" customHeight="false" outlineLevel="0" collapsed="false">
      <c r="A447" s="102" t="n">
        <v>436</v>
      </c>
      <c r="B447" s="108" t="s">
        <v>2160</v>
      </c>
      <c r="C447" s="109" t="s">
        <v>2161</v>
      </c>
      <c r="D447" s="109" t="s">
        <v>802</v>
      </c>
      <c r="E447" s="108" t="s">
        <v>2162</v>
      </c>
      <c r="F447" s="108" t="s">
        <v>2163</v>
      </c>
      <c r="G447" s="110" t="str">
        <f aca="false">TRIM(F447)</f>
        <v>Archivo de Trámite de la Administración Desconcentrada de Recaudación del Distrito Federal 2</v>
      </c>
      <c r="H447" s="106" t="s">
        <v>118</v>
      </c>
      <c r="I447" s="106"/>
      <c r="J447" s="106"/>
      <c r="K447" s="106"/>
      <c r="L447" s="106"/>
      <c r="N447" s="19" t="str">
        <f aca="false">CONCATENATE(C449,$M$9)</f>
        <v>400.75.00.00.00-T</v>
      </c>
    </row>
    <row r="448" customFormat="false" ht="40.5" hidden="false" customHeight="false" outlineLevel="0" collapsed="false">
      <c r="A448" s="102" t="n">
        <v>437</v>
      </c>
      <c r="B448" s="108" t="s">
        <v>2164</v>
      </c>
      <c r="C448" s="109" t="s">
        <v>2165</v>
      </c>
      <c r="D448" s="109" t="s">
        <v>813</v>
      </c>
      <c r="E448" s="108" t="s">
        <v>2166</v>
      </c>
      <c r="F448" s="108" t="s">
        <v>2167</v>
      </c>
      <c r="G448" s="110" t="str">
        <f aca="false">TRIM(F448)</f>
        <v>Archivo de Trámite de la Administración Desconcentrada de Recaudación del Distrito Federal 3</v>
      </c>
      <c r="H448" s="106" t="s">
        <v>117</v>
      </c>
      <c r="I448" s="106"/>
      <c r="J448" s="106"/>
      <c r="K448" s="106"/>
      <c r="L448" s="106"/>
      <c r="N448" s="19" t="str">
        <f aca="false">CONCATENATE(C450,$M$9)</f>
        <v>300.01.00.00.00-T</v>
      </c>
    </row>
    <row r="449" s="106" customFormat="true" ht="40.5" hidden="false" customHeight="false" outlineLevel="0" collapsed="false">
      <c r="A449" s="102" t="n">
        <v>438</v>
      </c>
      <c r="B449" s="108" t="s">
        <v>2168</v>
      </c>
      <c r="C449" s="109" t="s">
        <v>2169</v>
      </c>
      <c r="D449" s="109" t="s">
        <v>824</v>
      </c>
      <c r="E449" s="108" t="s">
        <v>2170</v>
      </c>
      <c r="F449" s="108" t="s">
        <v>2171</v>
      </c>
      <c r="G449" s="110" t="str">
        <f aca="false">TRIM(F449)</f>
        <v>Archivo de Trámite de la Administración Desconcentrada de Recaudación del Distrito Federal 4</v>
      </c>
      <c r="H449" s="106" t="s">
        <v>117</v>
      </c>
      <c r="N449" s="19" t="str">
        <f aca="false">CONCATENATE(C451,$M$9)</f>
        <v>300.02.01.00.00-T</v>
      </c>
      <c r="R449" s="19"/>
    </row>
    <row r="450" customFormat="false" ht="27" hidden="false" customHeight="false" outlineLevel="0" collapsed="false">
      <c r="A450" s="102" t="n">
        <v>439</v>
      </c>
      <c r="B450" s="108" t="s">
        <v>2172</v>
      </c>
      <c r="C450" s="109" t="s">
        <v>2173</v>
      </c>
      <c r="D450" s="109" t="s">
        <v>137</v>
      </c>
      <c r="E450" s="108" t="s">
        <v>2174</v>
      </c>
      <c r="F450" s="108" t="s">
        <v>2172</v>
      </c>
      <c r="G450" s="110" t="str">
        <f aca="false">TRIM(F450)</f>
        <v>Archivo de Trámite de la Administración Central de Recursos Financieros</v>
      </c>
      <c r="H450" s="106" t="s">
        <v>117</v>
      </c>
      <c r="I450" s="106"/>
      <c r="J450" s="106"/>
      <c r="K450" s="106"/>
      <c r="L450" s="106"/>
      <c r="N450" s="19" t="str">
        <f aca="false">CONCATENATE(C452,$M$9)</f>
        <v>300.02.08.00.00-T</v>
      </c>
    </row>
    <row r="451" customFormat="false" ht="27" hidden="false" customHeight="false" outlineLevel="0" collapsed="false">
      <c r="A451" s="102" t="n">
        <v>440</v>
      </c>
      <c r="B451" s="114" t="s">
        <v>2175</v>
      </c>
      <c r="C451" s="115" t="s">
        <v>2176</v>
      </c>
      <c r="D451" s="115" t="s">
        <v>154</v>
      </c>
      <c r="E451" s="114" t="s">
        <v>2177</v>
      </c>
      <c r="F451" s="114" t="s">
        <v>2175</v>
      </c>
      <c r="G451" s="110" t="str">
        <f aca="false">TRIM(F451)</f>
        <v>Archivo de Trámite de la Administración del Ciclo de Capital Humano 1</v>
      </c>
      <c r="H451" s="106" t="s">
        <v>117</v>
      </c>
      <c r="I451" s="106"/>
      <c r="J451" s="106"/>
      <c r="K451" s="106"/>
      <c r="L451" s="106"/>
      <c r="N451" s="19" t="str">
        <f aca="false">CONCATENATE(C453,$M$9)</f>
        <v>300.02.02.00.00-T</v>
      </c>
      <c r="R451" s="106"/>
    </row>
    <row r="452" customFormat="false" ht="27" hidden="false" customHeight="false" outlineLevel="0" collapsed="false">
      <c r="A452" s="102" t="n">
        <v>441</v>
      </c>
      <c r="B452" s="108" t="s">
        <v>2178</v>
      </c>
      <c r="C452" s="109" t="s">
        <v>2179</v>
      </c>
      <c r="D452" s="109" t="s">
        <v>249</v>
      </c>
      <c r="E452" s="108" t="s">
        <v>2180</v>
      </c>
      <c r="F452" s="108" t="s">
        <v>2178</v>
      </c>
      <c r="G452" s="110" t="str">
        <f aca="false">TRIM(F452)</f>
        <v>Archivo de Trámite de la Administración de Estudios Organizacionales</v>
      </c>
      <c r="H452" s="106" t="s">
        <v>117</v>
      </c>
      <c r="I452" s="106"/>
      <c r="J452" s="106"/>
      <c r="K452" s="106"/>
      <c r="L452" s="106"/>
      <c r="N452" s="19" t="str">
        <f aca="false">CONCATENATE(C454,$M$9)</f>
        <v>300.02.03.00.00-T</v>
      </c>
    </row>
    <row r="453" customFormat="false" ht="27" hidden="false" customHeight="false" outlineLevel="0" collapsed="false">
      <c r="A453" s="102" t="n">
        <v>442</v>
      </c>
      <c r="B453" s="108" t="s">
        <v>2181</v>
      </c>
      <c r="C453" s="109" t="s">
        <v>2182</v>
      </c>
      <c r="D453" s="109" t="s">
        <v>168</v>
      </c>
      <c r="E453" s="108" t="s">
        <v>2183</v>
      </c>
      <c r="F453" s="108" t="s">
        <v>2181</v>
      </c>
      <c r="G453" s="110" t="str">
        <f aca="false">TRIM(F453)</f>
        <v>Archivo de Trámite de la Administración del Ciclo de Capital Humano 2</v>
      </c>
      <c r="H453" s="106" t="s">
        <v>117</v>
      </c>
      <c r="I453" s="106"/>
      <c r="J453" s="106"/>
      <c r="K453" s="106"/>
      <c r="L453" s="106"/>
      <c r="N453" s="19" t="str">
        <f aca="false">CONCATENATE(C455,$M$9)</f>
        <v>300.02.04.00.00-T</v>
      </c>
    </row>
    <row r="454" customFormat="false" ht="27" hidden="false" customHeight="false" outlineLevel="0" collapsed="false">
      <c r="A454" s="102" t="n">
        <v>443</v>
      </c>
      <c r="B454" s="108" t="s">
        <v>2184</v>
      </c>
      <c r="C454" s="109" t="s">
        <v>2185</v>
      </c>
      <c r="D454" s="109" t="s">
        <v>182</v>
      </c>
      <c r="E454" s="108" t="s">
        <v>2186</v>
      </c>
      <c r="F454" s="108" t="s">
        <v>2184</v>
      </c>
      <c r="G454" s="110" t="str">
        <f aca="false">TRIM(F454)</f>
        <v>Archivo de Trámite de la Administración del Ciclo de Capital Humano 3</v>
      </c>
      <c r="H454" s="106" t="s">
        <v>117</v>
      </c>
      <c r="I454" s="106"/>
      <c r="J454" s="106"/>
      <c r="K454" s="106"/>
      <c r="L454" s="106"/>
      <c r="N454" s="19" t="str">
        <f aca="false">CONCATENATE(C456,$M$9)</f>
        <v>300.02.05.01.00-T</v>
      </c>
    </row>
    <row r="455" customFormat="false" ht="27" hidden="false" customHeight="false" outlineLevel="0" collapsed="false">
      <c r="A455" s="102" t="n">
        <v>444</v>
      </c>
      <c r="B455" s="108" t="s">
        <v>2187</v>
      </c>
      <c r="C455" s="109" t="s">
        <v>2188</v>
      </c>
      <c r="D455" s="109" t="s">
        <v>196</v>
      </c>
      <c r="E455" s="108" t="s">
        <v>2189</v>
      </c>
      <c r="F455" s="108" t="s">
        <v>2187</v>
      </c>
      <c r="G455" s="110" t="str">
        <f aca="false">TRIM(F455)</f>
        <v>Archivo de Trámite de la Administración del Ciclo de Capital Humano 4</v>
      </c>
      <c r="H455" s="106" t="s">
        <v>117</v>
      </c>
      <c r="I455" s="106"/>
      <c r="J455" s="106"/>
      <c r="K455" s="106"/>
      <c r="L455" s="106"/>
      <c r="N455" s="19" t="str">
        <f aca="false">CONCATENATE(C457,$M$9)</f>
        <v>300.02.05.03.00-T</v>
      </c>
    </row>
    <row r="456" customFormat="false" ht="40.5" hidden="false" customHeight="false" outlineLevel="0" collapsed="false">
      <c r="A456" s="102" t="n">
        <v>445</v>
      </c>
      <c r="B456" s="108" t="s">
        <v>2190</v>
      </c>
      <c r="C456" s="109" t="s">
        <v>2191</v>
      </c>
      <c r="D456" s="109" t="s">
        <v>210</v>
      </c>
      <c r="E456" s="108" t="s">
        <v>2192</v>
      </c>
      <c r="F456" s="108" t="s">
        <v>2190</v>
      </c>
      <c r="G456" s="110" t="str">
        <f aca="false">TRIM(F456)</f>
        <v>Archivo de Trámite de la Administración del Ciclo de Capital Humano 5 CFTyCE Campus Tlalpan</v>
      </c>
      <c r="H456" s="106" t="s">
        <v>117</v>
      </c>
      <c r="I456" s="106"/>
      <c r="J456" s="106"/>
      <c r="K456" s="106"/>
      <c r="L456" s="106"/>
      <c r="N456" s="19" t="str">
        <f aca="false">CONCATENATE(C458,$M$9)</f>
        <v>300.02.06.00.00-T</v>
      </c>
    </row>
    <row r="457" customFormat="false" ht="40.5" hidden="false" customHeight="false" outlineLevel="0" collapsed="false">
      <c r="A457" s="102" t="n">
        <v>446</v>
      </c>
      <c r="B457" s="108" t="s">
        <v>2193</v>
      </c>
      <c r="C457" s="109" t="s">
        <v>2194</v>
      </c>
      <c r="D457" s="109" t="s">
        <v>223</v>
      </c>
      <c r="E457" s="108" t="s">
        <v>2195</v>
      </c>
      <c r="F457" s="108" t="s">
        <v>2193</v>
      </c>
      <c r="G457" s="110" t="str">
        <f aca="false">TRIM(F457)</f>
        <v>Archivo de Trámite de la Administración del Ciclo de Capital Humano 5 CFTYCE Campus Chichimequillas</v>
      </c>
      <c r="H457" s="106" t="s">
        <v>117</v>
      </c>
      <c r="I457" s="106"/>
      <c r="J457" s="106"/>
      <c r="K457" s="106"/>
      <c r="L457" s="106"/>
      <c r="N457" s="19" t="str">
        <f aca="false">CONCATENATE(C459,$M$9)</f>
        <v>300.03.00.00.00-T</v>
      </c>
    </row>
    <row r="458" customFormat="false" ht="27" hidden="false" customHeight="false" outlineLevel="0" collapsed="false">
      <c r="A458" s="102" t="n">
        <v>447</v>
      </c>
      <c r="B458" s="108" t="s">
        <v>2196</v>
      </c>
      <c r="C458" s="109" t="s">
        <v>2197</v>
      </c>
      <c r="D458" s="109" t="s">
        <v>236</v>
      </c>
      <c r="E458" s="108" t="s">
        <v>2198</v>
      </c>
      <c r="F458" s="108" t="s">
        <v>2196</v>
      </c>
      <c r="G458" s="110" t="str">
        <f aca="false">TRIM(F458)</f>
        <v>Archivo de Trámite de la Administración del Ciclo de Capital Humano 6</v>
      </c>
      <c r="H458" s="106" t="s">
        <v>117</v>
      </c>
      <c r="I458" s="106"/>
      <c r="J458" s="106"/>
      <c r="K458" s="106"/>
      <c r="L458" s="106"/>
      <c r="N458" s="19" t="str">
        <f aca="false">CONCATENATE(C460,$M$9)</f>
        <v>300.04.01.00.00-T</v>
      </c>
    </row>
    <row r="459" customFormat="false" ht="27" hidden="false" customHeight="false" outlineLevel="0" collapsed="false">
      <c r="A459" s="102" t="n">
        <v>448</v>
      </c>
      <c r="B459" s="108" t="s">
        <v>2199</v>
      </c>
      <c r="C459" s="109" t="s">
        <v>2200</v>
      </c>
      <c r="D459" s="109" t="s">
        <v>262</v>
      </c>
      <c r="E459" s="108" t="s">
        <v>2201</v>
      </c>
      <c r="F459" s="108" t="s">
        <v>2199</v>
      </c>
      <c r="G459" s="110" t="str">
        <f aca="false">TRIM(F459)</f>
        <v>Archivo de Trámite de la Administración Central de Destino de Bienes</v>
      </c>
      <c r="H459" s="106" t="s">
        <v>117</v>
      </c>
      <c r="I459" s="106"/>
      <c r="J459" s="106"/>
      <c r="K459" s="106"/>
      <c r="L459" s="106"/>
      <c r="N459" s="19" t="str">
        <f aca="false">CONCATENATE(C461,$M$9)</f>
        <v>300.04.02.00.00-T</v>
      </c>
    </row>
    <row r="460" customFormat="false" ht="27" hidden="false" customHeight="false" outlineLevel="0" collapsed="false">
      <c r="A460" s="102" t="n">
        <v>449</v>
      </c>
      <c r="B460" s="108" t="s">
        <v>2202</v>
      </c>
      <c r="C460" s="109" t="s">
        <v>2203</v>
      </c>
      <c r="D460" s="109" t="s">
        <v>274</v>
      </c>
      <c r="E460" s="108" t="s">
        <v>2204</v>
      </c>
      <c r="F460" s="108" t="s">
        <v>2202</v>
      </c>
      <c r="G460" s="110" t="str">
        <f aca="false">TRIM(F460)</f>
        <v>Archivo de Trámite de la Administración de Recursos Materiales 1</v>
      </c>
      <c r="H460" s="106" t="s">
        <v>117</v>
      </c>
      <c r="I460" s="106"/>
      <c r="J460" s="106"/>
      <c r="K460" s="106"/>
      <c r="L460" s="106"/>
      <c r="N460" s="19" t="str">
        <f aca="false">CONCATENATE(C462,$M$9)</f>
        <v>300.04.03.00.00-T</v>
      </c>
    </row>
    <row r="461" customFormat="false" ht="27" hidden="false" customHeight="false" outlineLevel="0" collapsed="false">
      <c r="A461" s="102" t="n">
        <v>450</v>
      </c>
      <c r="B461" s="108" t="s">
        <v>2205</v>
      </c>
      <c r="C461" s="109" t="s">
        <v>2206</v>
      </c>
      <c r="D461" s="109" t="s">
        <v>286</v>
      </c>
      <c r="E461" s="108" t="s">
        <v>2207</v>
      </c>
      <c r="F461" s="108" t="s">
        <v>2205</v>
      </c>
      <c r="G461" s="110" t="str">
        <f aca="false">TRIM(F461)</f>
        <v>Archivo de Trámite de la Administración de Recursos Materiales 2</v>
      </c>
      <c r="H461" s="106" t="s">
        <v>117</v>
      </c>
      <c r="I461" s="106"/>
      <c r="J461" s="106"/>
      <c r="K461" s="106"/>
      <c r="L461" s="106"/>
      <c r="N461" s="19" t="str">
        <f aca="false">CONCATENATE(C463,$M$9)</f>
        <v>300.04.04.00.00-T</v>
      </c>
    </row>
    <row r="462" customFormat="false" ht="27" hidden="false" customHeight="false" outlineLevel="0" collapsed="false">
      <c r="A462" s="102" t="n">
        <v>451</v>
      </c>
      <c r="B462" s="108" t="s">
        <v>2208</v>
      </c>
      <c r="C462" s="109" t="s">
        <v>2209</v>
      </c>
      <c r="D462" s="109" t="s">
        <v>299</v>
      </c>
      <c r="E462" s="108" t="s">
        <v>2210</v>
      </c>
      <c r="F462" s="108" t="s">
        <v>2208</v>
      </c>
      <c r="G462" s="110" t="str">
        <f aca="false">TRIM(F462)</f>
        <v>Archivo de Trámite de la Administración de Recursos Materiales 3</v>
      </c>
      <c r="H462" s="106" t="s">
        <v>117</v>
      </c>
      <c r="I462" s="106"/>
      <c r="J462" s="106"/>
      <c r="K462" s="106"/>
      <c r="L462" s="106"/>
      <c r="N462" s="19" t="str">
        <f aca="false">CONCATENATE(C464,$M$9)</f>
        <v>300.04.05.00.00-T</v>
      </c>
    </row>
    <row r="463" customFormat="false" ht="27" hidden="false" customHeight="false" outlineLevel="0" collapsed="false">
      <c r="A463" s="102" t="n">
        <v>452</v>
      </c>
      <c r="B463" s="108" t="s">
        <v>2211</v>
      </c>
      <c r="C463" s="109" t="s">
        <v>2212</v>
      </c>
      <c r="D463" s="109" t="s">
        <v>311</v>
      </c>
      <c r="E463" s="108" t="s">
        <v>2213</v>
      </c>
      <c r="F463" s="108" t="s">
        <v>2211</v>
      </c>
      <c r="G463" s="110" t="str">
        <f aca="false">TRIM(F463)</f>
        <v>Archivo de Trámite de la Administración de Recursos Materiales 4</v>
      </c>
      <c r="H463" s="106" t="s">
        <v>117</v>
      </c>
      <c r="I463" s="106"/>
      <c r="J463" s="106"/>
      <c r="K463" s="106"/>
      <c r="L463" s="106"/>
      <c r="N463" s="19" t="str">
        <f aca="false">CONCATENATE(C465,$M$9)</f>
        <v>300.05.00.00.00-T</v>
      </c>
    </row>
    <row r="464" customFormat="false" ht="27" hidden="false" customHeight="false" outlineLevel="0" collapsed="false">
      <c r="A464" s="102" t="n">
        <v>453</v>
      </c>
      <c r="B464" s="108" t="s">
        <v>2214</v>
      </c>
      <c r="C464" s="109" t="s">
        <v>2215</v>
      </c>
      <c r="D464" s="109" t="s">
        <v>322</v>
      </c>
      <c r="E464" s="108" t="s">
        <v>101</v>
      </c>
      <c r="F464" s="108" t="s">
        <v>2214</v>
      </c>
      <c r="G464" s="110" t="str">
        <f aca="false">TRIM(F464)</f>
        <v>Archivo de Trámite de la Administración de Recursos Materiales 5</v>
      </c>
      <c r="H464" s="106" t="s">
        <v>117</v>
      </c>
      <c r="I464" s="106"/>
      <c r="J464" s="106"/>
      <c r="K464" s="106"/>
      <c r="L464" s="106"/>
      <c r="N464" s="19" t="str">
        <f aca="false">CONCATENATE(C466,$M$9)</f>
        <v>300.07.00.01.00-T</v>
      </c>
    </row>
    <row r="465" customFormat="false" ht="40.5" hidden="false" customHeight="false" outlineLevel="0" collapsed="false">
      <c r="A465" s="102" t="n">
        <v>454</v>
      </c>
      <c r="B465" s="108" t="s">
        <v>2216</v>
      </c>
      <c r="C465" s="109" t="s">
        <v>2217</v>
      </c>
      <c r="D465" s="109" t="s">
        <v>333</v>
      </c>
      <c r="E465" s="108" t="s">
        <v>2218</v>
      </c>
      <c r="F465" s="108" t="s">
        <v>2216</v>
      </c>
      <c r="G465" s="110" t="str">
        <f aca="false">TRIM(F465)</f>
        <v>Archivo de Trámite de la Administración Central de Apoyo Jurídico de Recursos y Servicios</v>
      </c>
      <c r="H465" s="106" t="s">
        <v>117</v>
      </c>
      <c r="I465" s="106"/>
      <c r="J465" s="106"/>
      <c r="K465" s="106"/>
      <c r="L465" s="106"/>
      <c r="N465" s="19" t="str">
        <f aca="false">CONCATENATE(C467,$M$9)</f>
        <v>300.07.00.01.01-T</v>
      </c>
    </row>
    <row r="466" customFormat="false" ht="27" hidden="false" customHeight="false" outlineLevel="0" collapsed="false">
      <c r="A466" s="102" t="n">
        <v>455</v>
      </c>
      <c r="B466" s="108" t="s">
        <v>2219</v>
      </c>
      <c r="C466" s="109" t="s">
        <v>2220</v>
      </c>
      <c r="D466" s="109" t="s">
        <v>344</v>
      </c>
      <c r="E466" s="108" t="s">
        <v>2221</v>
      </c>
      <c r="F466" s="108" t="s">
        <v>2219</v>
      </c>
      <c r="G466" s="110" t="str">
        <f aca="false">TRIM(F466)</f>
        <v>Archivo de Trámite de la Subadministración de Recursos y Servicios de Aguascalientes</v>
      </c>
      <c r="H466" s="106" t="s">
        <v>117</v>
      </c>
      <c r="I466" s="106"/>
      <c r="J466" s="106"/>
      <c r="K466" s="106"/>
      <c r="L466" s="106"/>
      <c r="N466" s="19" t="str">
        <f aca="false">CONCATENATE(C468,$M$9)</f>
        <v>300.07.00.01.02-T</v>
      </c>
    </row>
    <row r="467" customFormat="false" ht="27" hidden="false" customHeight="false" outlineLevel="0" collapsed="false">
      <c r="A467" s="102" t="n">
        <v>456</v>
      </c>
      <c r="B467" s="108" t="s">
        <v>2222</v>
      </c>
      <c r="C467" s="109" t="s">
        <v>2223</v>
      </c>
      <c r="D467" s="109" t="s">
        <v>356</v>
      </c>
      <c r="E467" s="108" t="s">
        <v>2224</v>
      </c>
      <c r="F467" s="108" t="s">
        <v>2222</v>
      </c>
      <c r="G467" s="110" t="str">
        <f aca="false">TRIM(F467)</f>
        <v>Archivo de Trámite del Módulo de Recursos y Servicios de León</v>
      </c>
      <c r="H467" s="106" t="s">
        <v>117</v>
      </c>
      <c r="I467" s="106"/>
      <c r="J467" s="106"/>
      <c r="K467" s="106"/>
      <c r="L467" s="106"/>
      <c r="N467" s="19" t="str">
        <f aca="false">CONCATENATE(C469,$M$9)</f>
        <v>300.07.00.01.03-T</v>
      </c>
    </row>
    <row r="468" customFormat="false" ht="27" hidden="false" customHeight="false" outlineLevel="0" collapsed="false">
      <c r="A468" s="102" t="n">
        <v>457</v>
      </c>
      <c r="B468" s="108" t="s">
        <v>2225</v>
      </c>
      <c r="C468" s="109" t="s">
        <v>2226</v>
      </c>
      <c r="D468" s="109" t="s">
        <v>367</v>
      </c>
      <c r="E468" s="108" t="s">
        <v>2227</v>
      </c>
      <c r="F468" s="108" t="s">
        <v>2225</v>
      </c>
      <c r="G468" s="110" t="str">
        <f aca="false">TRIM(F468)</f>
        <v>Archivo de Trámite del Módulo de Recursos y Servicios de San Luis Potosí</v>
      </c>
      <c r="H468" s="106" t="s">
        <v>117</v>
      </c>
      <c r="I468" s="106"/>
      <c r="J468" s="106"/>
      <c r="K468" s="106"/>
      <c r="L468" s="106"/>
      <c r="N468" s="19" t="str">
        <f aca="false">CONCATENATE(C470,$M$9)</f>
        <v>300.07.00.02.00-T</v>
      </c>
    </row>
    <row r="469" customFormat="false" ht="27" hidden="false" customHeight="false" outlineLevel="0" collapsed="false">
      <c r="A469" s="102" t="n">
        <v>458</v>
      </c>
      <c r="B469" s="108" t="s">
        <v>2228</v>
      </c>
      <c r="C469" s="109" t="s">
        <v>2229</v>
      </c>
      <c r="D469" s="109" t="s">
        <v>378</v>
      </c>
      <c r="E469" s="108" t="s">
        <v>2230</v>
      </c>
      <c r="F469" s="108" t="s">
        <v>2228</v>
      </c>
      <c r="G469" s="110" t="str">
        <f aca="false">TRIM(F469)</f>
        <v>Archivo de Trámite del Módulo de Recursos y Servicios de Zacatecas</v>
      </c>
      <c r="H469" s="106" t="s">
        <v>117</v>
      </c>
      <c r="I469" s="106"/>
      <c r="J469" s="106"/>
      <c r="K469" s="106"/>
      <c r="L469" s="106"/>
      <c r="N469" s="19" t="str">
        <f aca="false">CONCATENATE(C471,$M$9)</f>
        <v>300.07.00.03.00-T</v>
      </c>
    </row>
    <row r="470" customFormat="false" ht="27" hidden="false" customHeight="false" outlineLevel="0" collapsed="false">
      <c r="A470" s="102" t="n">
        <v>459</v>
      </c>
      <c r="B470" s="108" t="s">
        <v>2231</v>
      </c>
      <c r="C470" s="109" t="s">
        <v>2232</v>
      </c>
      <c r="D470" s="109" t="s">
        <v>389</v>
      </c>
      <c r="E470" s="108" t="s">
        <v>2233</v>
      </c>
      <c r="F470" s="108" t="s">
        <v>2231</v>
      </c>
      <c r="G470" s="110" t="str">
        <f aca="false">TRIM(F470)</f>
        <v>Archivo de Trámite de la Subadministración de Recursos y Servicios de la Paz</v>
      </c>
      <c r="H470" s="106" t="s">
        <v>117</v>
      </c>
      <c r="I470" s="106"/>
      <c r="J470" s="106"/>
      <c r="K470" s="106"/>
      <c r="L470" s="106"/>
      <c r="N470" s="19" t="str">
        <f aca="false">CONCATENATE(C472,$M$9)</f>
        <v>300.07.00.04.00-T</v>
      </c>
    </row>
    <row r="471" customFormat="false" ht="27" hidden="false" customHeight="false" outlineLevel="0" collapsed="false">
      <c r="A471" s="102" t="n">
        <v>460</v>
      </c>
      <c r="B471" s="108" t="s">
        <v>2234</v>
      </c>
      <c r="C471" s="109" t="s">
        <v>2235</v>
      </c>
      <c r="D471" s="109" t="s">
        <v>400</v>
      </c>
      <c r="E471" s="108" t="s">
        <v>2236</v>
      </c>
      <c r="F471" s="108" t="s">
        <v>2234</v>
      </c>
      <c r="G471" s="110" t="str">
        <f aca="false">TRIM(F471)</f>
        <v>Archivo de Trámite de la Subadministración de Recursos y Servicios de los Cabos</v>
      </c>
      <c r="H471" s="106" t="s">
        <v>117</v>
      </c>
      <c r="I471" s="106"/>
      <c r="J471" s="106"/>
      <c r="K471" s="106"/>
      <c r="L471" s="106"/>
      <c r="N471" s="19" t="str">
        <f aca="false">CONCATENATE(C473,$M$9)</f>
        <v>300.07.00.04.05-T</v>
      </c>
    </row>
    <row r="472" customFormat="false" ht="27" hidden="false" customHeight="false" outlineLevel="0" collapsed="false">
      <c r="A472" s="102" t="n">
        <v>461</v>
      </c>
      <c r="B472" s="108" t="s">
        <v>2237</v>
      </c>
      <c r="C472" s="109" t="s">
        <v>2238</v>
      </c>
      <c r="D472" s="109" t="s">
        <v>411</v>
      </c>
      <c r="E472" s="108" t="s">
        <v>2239</v>
      </c>
      <c r="F472" s="108" t="s">
        <v>2237</v>
      </c>
      <c r="G472" s="110" t="str">
        <f aca="false">TRIM(F472)</f>
        <v>Archivo de Trámite de la Subadministración de Recursos y Servicios de Torreón</v>
      </c>
      <c r="H472" s="106" t="s">
        <v>117</v>
      </c>
      <c r="I472" s="106"/>
      <c r="J472" s="106"/>
      <c r="K472" s="106"/>
      <c r="L472" s="106"/>
      <c r="N472" s="19" t="str">
        <f aca="false">CONCATENATE(C474,$M$9)</f>
        <v>300.07.00.05.00-T</v>
      </c>
    </row>
    <row r="473" customFormat="false" ht="27" hidden="false" customHeight="false" outlineLevel="0" collapsed="false">
      <c r="A473" s="102" t="n">
        <v>462</v>
      </c>
      <c r="B473" s="108" t="s">
        <v>2240</v>
      </c>
      <c r="C473" s="109" t="s">
        <v>2241</v>
      </c>
      <c r="D473" s="109" t="s">
        <v>422</v>
      </c>
      <c r="E473" s="108" t="s">
        <v>2242</v>
      </c>
      <c r="F473" s="108" t="s">
        <v>2240</v>
      </c>
      <c r="G473" s="110" t="str">
        <f aca="false">TRIM(F473)</f>
        <v>Archivo de Trámite del Módulo de Recursos y Servicios de Durango</v>
      </c>
      <c r="H473" s="106" t="s">
        <v>117</v>
      </c>
      <c r="I473" s="106"/>
      <c r="J473" s="106"/>
      <c r="K473" s="106"/>
      <c r="L473" s="106"/>
      <c r="N473" s="19" t="str">
        <f aca="false">CONCATENATE(C475,$M$9)</f>
        <v>300.07.00.05.01-T</v>
      </c>
    </row>
    <row r="474" customFormat="false" ht="27" hidden="false" customHeight="false" outlineLevel="0" collapsed="false">
      <c r="A474" s="102" t="n">
        <v>463</v>
      </c>
      <c r="B474" s="108" t="s">
        <v>2243</v>
      </c>
      <c r="C474" s="109" t="s">
        <v>2244</v>
      </c>
      <c r="D474" s="109" t="s">
        <v>433</v>
      </c>
      <c r="E474" s="108" t="s">
        <v>2245</v>
      </c>
      <c r="F474" s="108" t="s">
        <v>2243</v>
      </c>
      <c r="G474" s="110" t="str">
        <f aca="false">TRIM(F474)</f>
        <v>Archivo de Trámite de la Subadministración de Recursos y Servicios de Colima</v>
      </c>
      <c r="H474" s="106" t="s">
        <v>117</v>
      </c>
      <c r="I474" s="106"/>
      <c r="J474" s="106"/>
      <c r="K474" s="106"/>
      <c r="L474" s="106"/>
      <c r="N474" s="19" t="str">
        <f aca="false">CONCATENATE(C476,$M$9)</f>
        <v>300.07.00.06.00-T</v>
      </c>
    </row>
    <row r="475" customFormat="false" ht="27" hidden="false" customHeight="false" outlineLevel="0" collapsed="false">
      <c r="A475" s="102" t="n">
        <v>464</v>
      </c>
      <c r="B475" s="108" t="s">
        <v>2246</v>
      </c>
      <c r="C475" s="109" t="s">
        <v>2247</v>
      </c>
      <c r="D475" s="109" t="s">
        <v>444</v>
      </c>
      <c r="E475" s="108" t="s">
        <v>2248</v>
      </c>
      <c r="F475" s="108" t="s">
        <v>2246</v>
      </c>
      <c r="G475" s="110" t="str">
        <f aca="false">TRIM(F475)</f>
        <v>Archivo de Trámite del Módulo de Recursos y Servicios de Manzanillo</v>
      </c>
      <c r="H475" s="106" t="s">
        <v>117</v>
      </c>
      <c r="I475" s="106"/>
      <c r="J475" s="106"/>
      <c r="K475" s="106"/>
      <c r="L475" s="106"/>
      <c r="N475" s="19" t="str">
        <f aca="false">CONCATENATE(C477,$M$9)</f>
        <v>300.07.00.06.05-T</v>
      </c>
    </row>
    <row r="476" customFormat="false" ht="27" hidden="false" customHeight="false" outlineLevel="0" collapsed="false">
      <c r="A476" s="102" t="n">
        <v>465</v>
      </c>
      <c r="B476" s="108" t="s">
        <v>2249</v>
      </c>
      <c r="C476" s="109" t="s">
        <v>2250</v>
      </c>
      <c r="D476" s="109" t="s">
        <v>455</v>
      </c>
      <c r="E476" s="108" t="s">
        <v>2251</v>
      </c>
      <c r="F476" s="108" t="s">
        <v>2249</v>
      </c>
      <c r="G476" s="110" t="str">
        <f aca="false">TRIM(F476)</f>
        <v>Archivo de Trámite de la Subadministración de Recursos y Servicios de Tuxtla Gutiérrez</v>
      </c>
      <c r="H476" s="106" t="s">
        <v>117</v>
      </c>
      <c r="I476" s="106"/>
      <c r="J476" s="106"/>
      <c r="K476" s="106"/>
      <c r="L476" s="106"/>
      <c r="N476" s="19" t="str">
        <f aca="false">CONCATENATE(C478,$M$9)</f>
        <v>300.07.00.07.00-T</v>
      </c>
    </row>
    <row r="477" customFormat="false" ht="27" hidden="false" customHeight="false" outlineLevel="0" collapsed="false">
      <c r="A477" s="102" t="n">
        <v>466</v>
      </c>
      <c r="B477" s="108" t="s">
        <v>2252</v>
      </c>
      <c r="C477" s="109" t="s">
        <v>2253</v>
      </c>
      <c r="D477" s="109" t="s">
        <v>466</v>
      </c>
      <c r="E477" s="108" t="s">
        <v>2254</v>
      </c>
      <c r="F477" s="108" t="s">
        <v>2252</v>
      </c>
      <c r="G477" s="110" t="str">
        <f aca="false">TRIM(F477)</f>
        <v>Archivo de Trámite del Módulo de Recursos y Servicios de Tapachula</v>
      </c>
      <c r="H477" s="106" t="s">
        <v>117</v>
      </c>
      <c r="I477" s="106"/>
      <c r="J477" s="106"/>
      <c r="K477" s="106"/>
      <c r="L477" s="106"/>
      <c r="N477" s="19" t="str">
        <f aca="false">CONCATENATE(C479,$M$9)</f>
        <v>300.07.00.08.00-T</v>
      </c>
    </row>
    <row r="478" customFormat="false" ht="27" hidden="false" customHeight="false" outlineLevel="0" collapsed="false">
      <c r="A478" s="102" t="n">
        <v>467</v>
      </c>
      <c r="B478" s="108" t="s">
        <v>2255</v>
      </c>
      <c r="C478" s="109" t="s">
        <v>2256</v>
      </c>
      <c r="D478" s="109" t="s">
        <v>477</v>
      </c>
      <c r="E478" s="108" t="s">
        <v>2257</v>
      </c>
      <c r="F478" s="108" t="s">
        <v>2255</v>
      </c>
      <c r="G478" s="110" t="str">
        <f aca="false">TRIM(F478)</f>
        <v>Archivo de Trámite de la Subadministración de Recursos y Servicios de Chihuahua</v>
      </c>
      <c r="H478" s="106" t="s">
        <v>117</v>
      </c>
      <c r="I478" s="106"/>
      <c r="J478" s="106"/>
      <c r="K478" s="106"/>
      <c r="L478" s="106"/>
      <c r="N478" s="19" t="str">
        <f aca="false">CONCATENATE(C480,$M$9)</f>
        <v>300.07.00.09.02-T</v>
      </c>
    </row>
    <row r="479" customFormat="false" ht="27" hidden="false" customHeight="false" outlineLevel="0" collapsed="false">
      <c r="A479" s="102" t="n">
        <v>468</v>
      </c>
      <c r="B479" s="108" t="s">
        <v>2258</v>
      </c>
      <c r="C479" s="109" t="s">
        <v>2259</v>
      </c>
      <c r="D479" s="109" t="s">
        <v>489</v>
      </c>
      <c r="E479" s="108" t="s">
        <v>2260</v>
      </c>
      <c r="F479" s="108" t="s">
        <v>2258</v>
      </c>
      <c r="G479" s="110" t="str">
        <f aca="false">TRIM(F479)</f>
        <v>Archivo de Trámite de la Subadministración de Recursos y Servicios de Ciudad Juárez</v>
      </c>
      <c r="H479" s="106" t="s">
        <v>117</v>
      </c>
      <c r="I479" s="106"/>
      <c r="J479" s="106"/>
      <c r="K479" s="106"/>
      <c r="L479" s="106"/>
      <c r="N479" s="19" t="str">
        <f aca="false">CONCATENATE(C481,$M$9)</f>
        <v>300.07.00.09.01-T</v>
      </c>
    </row>
    <row r="480" customFormat="false" ht="27" hidden="false" customHeight="false" outlineLevel="0" collapsed="false">
      <c r="A480" s="102" t="n">
        <v>469</v>
      </c>
      <c r="B480" s="108" t="s">
        <v>2261</v>
      </c>
      <c r="C480" s="109" t="s">
        <v>2262</v>
      </c>
      <c r="D480" s="109" t="s">
        <v>522</v>
      </c>
      <c r="E480" s="108" t="s">
        <v>2263</v>
      </c>
      <c r="F480" s="108" t="s">
        <v>2261</v>
      </c>
      <c r="G480" s="110" t="str">
        <f aca="false">TRIM(F480)</f>
        <v>Archivo de Trámite del Módulo de Recursos y Servicios de Irapuato</v>
      </c>
      <c r="H480" s="106" t="s">
        <v>117</v>
      </c>
      <c r="I480" s="106"/>
      <c r="J480" s="106"/>
      <c r="K480" s="106"/>
      <c r="L480" s="106"/>
      <c r="N480" s="19" t="str">
        <f aca="false">CONCATENATE(C482,$M$9)</f>
        <v>300.07.00.10.00-T</v>
      </c>
    </row>
    <row r="481" customFormat="false" ht="27" hidden="false" customHeight="false" outlineLevel="0" collapsed="false">
      <c r="A481" s="102" t="n">
        <v>470</v>
      </c>
      <c r="B481" s="108" t="s">
        <v>2264</v>
      </c>
      <c r="C481" s="109" t="s">
        <v>2265</v>
      </c>
      <c r="D481" s="109" t="s">
        <v>511</v>
      </c>
      <c r="E481" s="108" t="s">
        <v>2266</v>
      </c>
      <c r="F481" s="108" t="s">
        <v>2264</v>
      </c>
      <c r="G481" s="110" t="str">
        <f aca="false">TRIM(F481)</f>
        <v>Archivo de Trámite del Módulo de Recursos y Servicios de Quéretaro</v>
      </c>
      <c r="H481" s="106" t="s">
        <v>117</v>
      </c>
      <c r="I481" s="106"/>
      <c r="J481" s="106"/>
      <c r="K481" s="106"/>
      <c r="L481" s="106"/>
      <c r="N481" s="19" t="str">
        <f aca="false">CONCATENATE(C483,$M$9)</f>
        <v>300.07.00.11.00-T</v>
      </c>
    </row>
    <row r="482" customFormat="false" ht="27" hidden="false" customHeight="false" outlineLevel="0" collapsed="false">
      <c r="A482" s="102" t="n">
        <v>471</v>
      </c>
      <c r="B482" s="108" t="s">
        <v>2267</v>
      </c>
      <c r="C482" s="109" t="s">
        <v>2268</v>
      </c>
      <c r="D482" s="109" t="s">
        <v>533</v>
      </c>
      <c r="E482" s="108" t="s">
        <v>2269</v>
      </c>
      <c r="F482" s="108" t="s">
        <v>2267</v>
      </c>
      <c r="G482" s="110" t="str">
        <f aca="false">TRIM(F482)</f>
        <v>Archivo de Trámite de la Subadministración de Recursos y Servicios de Acapulco</v>
      </c>
      <c r="H482" s="106" t="s">
        <v>117</v>
      </c>
      <c r="I482" s="106"/>
      <c r="J482" s="106"/>
      <c r="K482" s="106"/>
      <c r="L482" s="106"/>
      <c r="N482" s="19" t="str">
        <f aca="false">CONCATENATE(C484,$M$9)</f>
        <v>300.07.00.12.00-T</v>
      </c>
    </row>
    <row r="483" customFormat="false" ht="27" hidden="false" customHeight="false" outlineLevel="0" collapsed="false">
      <c r="A483" s="102" t="n">
        <v>472</v>
      </c>
      <c r="B483" s="108" t="s">
        <v>2270</v>
      </c>
      <c r="C483" s="109" t="s">
        <v>2271</v>
      </c>
      <c r="D483" s="109" t="s">
        <v>544</v>
      </c>
      <c r="E483" s="108" t="s">
        <v>2272</v>
      </c>
      <c r="F483" s="108" t="s">
        <v>2270</v>
      </c>
      <c r="G483" s="110" t="str">
        <f aca="false">TRIM(F483)</f>
        <v>Archivo de Trámite de la Subadministración de Recursos y Servicios de Pachuca</v>
      </c>
      <c r="H483" s="106" t="s">
        <v>117</v>
      </c>
      <c r="I483" s="106"/>
      <c r="J483" s="106"/>
      <c r="K483" s="106"/>
      <c r="L483" s="106"/>
      <c r="N483" s="19" t="str">
        <f aca="false">CONCATENATE(C485,$M$9)</f>
        <v>300.07.00.13.00-T</v>
      </c>
    </row>
    <row r="484" customFormat="false" ht="27" hidden="false" customHeight="false" outlineLevel="0" collapsed="false">
      <c r="A484" s="102" t="n">
        <v>473</v>
      </c>
      <c r="B484" s="108" t="s">
        <v>2273</v>
      </c>
      <c r="C484" s="109" t="s">
        <v>2274</v>
      </c>
      <c r="D484" s="109" t="s">
        <v>555</v>
      </c>
      <c r="E484" s="108" t="s">
        <v>2275</v>
      </c>
      <c r="F484" s="108" t="s">
        <v>2273</v>
      </c>
      <c r="G484" s="110" t="str">
        <f aca="false">TRIM(F484)</f>
        <v>Archivo de Trámite de la Subadministración de Recursos y Servicios de Naucalpan</v>
      </c>
      <c r="H484" s="106" t="s">
        <v>117</v>
      </c>
      <c r="I484" s="106"/>
      <c r="J484" s="106"/>
      <c r="K484" s="106"/>
      <c r="L484" s="106"/>
      <c r="N484" s="19" t="str">
        <f aca="false">CONCATENATE(C486,$M$9)</f>
        <v>300.07.00.14.00-T</v>
      </c>
    </row>
    <row r="485" customFormat="false" ht="12.75" hidden="false" customHeight="true" outlineLevel="0" collapsed="false">
      <c r="A485" s="102" t="n">
        <v>474</v>
      </c>
      <c r="B485" s="108" t="s">
        <v>2276</v>
      </c>
      <c r="C485" s="109" t="s">
        <v>2277</v>
      </c>
      <c r="D485" s="109" t="s">
        <v>566</v>
      </c>
      <c r="E485" s="108" t="s">
        <v>2278</v>
      </c>
      <c r="F485" s="108" t="s">
        <v>2276</v>
      </c>
      <c r="G485" s="110" t="str">
        <f aca="false">TRIM(F485)</f>
        <v>Archivo de Trámite de la Subadministración de Recursos y Servicios de Morelia</v>
      </c>
      <c r="H485" s="106" t="s">
        <v>117</v>
      </c>
      <c r="I485" s="106"/>
      <c r="J485" s="106"/>
      <c r="K485" s="106"/>
      <c r="L485" s="106"/>
      <c r="N485" s="19" t="str">
        <f aca="false">CONCATENATE(C487,$M$9)</f>
        <v>300.07.00.14.01-T</v>
      </c>
    </row>
    <row r="486" customFormat="false" ht="27" hidden="false" customHeight="false" outlineLevel="0" collapsed="false">
      <c r="A486" s="102" t="n">
        <v>475</v>
      </c>
      <c r="B486" s="108" t="s">
        <v>2279</v>
      </c>
      <c r="C486" s="109" t="s">
        <v>2280</v>
      </c>
      <c r="D486" s="109" t="s">
        <v>577</v>
      </c>
      <c r="E486" s="108" t="s">
        <v>2281</v>
      </c>
      <c r="F486" s="108" t="s">
        <v>2279</v>
      </c>
      <c r="G486" s="110" t="str">
        <f aca="false">TRIM(F486)</f>
        <v>Archivo de Trámite de la Subadministración de Recursos y Servicios de Cuernavaca</v>
      </c>
      <c r="H486" s="106" t="s">
        <v>117</v>
      </c>
      <c r="I486" s="106"/>
      <c r="J486" s="106"/>
      <c r="K486" s="106"/>
      <c r="L486" s="106"/>
      <c r="N486" s="19" t="str">
        <f aca="false">CONCATENATE(C488,$M$9)</f>
        <v>300.07.00.15.00-T</v>
      </c>
    </row>
    <row r="487" customFormat="false" ht="27" hidden="false" customHeight="false" outlineLevel="0" collapsed="false">
      <c r="A487" s="102" t="n">
        <v>476</v>
      </c>
      <c r="B487" s="108" t="s">
        <v>2282</v>
      </c>
      <c r="C487" s="109" t="s">
        <v>2283</v>
      </c>
      <c r="D487" s="109" t="s">
        <v>588</v>
      </c>
      <c r="E487" s="108" t="s">
        <v>2284</v>
      </c>
      <c r="F487" s="108" t="s">
        <v>2282</v>
      </c>
      <c r="G487" s="110" t="str">
        <f aca="false">TRIM(F487)</f>
        <v>Archivo de Trámite del Módulo de Recursos y Servicios de Iguala</v>
      </c>
      <c r="H487" s="106" t="s">
        <v>117</v>
      </c>
      <c r="I487" s="106"/>
      <c r="J487" s="106"/>
      <c r="K487" s="106"/>
      <c r="L487" s="106"/>
      <c r="N487" s="19" t="str">
        <f aca="false">CONCATENATE(C489,$M$9)</f>
        <v>300.07.00.16.00-T</v>
      </c>
    </row>
    <row r="488" customFormat="false" ht="27" hidden="false" customHeight="false" outlineLevel="0" collapsed="false">
      <c r="A488" s="102" t="n">
        <v>477</v>
      </c>
      <c r="B488" s="108" t="s">
        <v>2285</v>
      </c>
      <c r="C488" s="109" t="s">
        <v>2286</v>
      </c>
      <c r="D488" s="109" t="s">
        <v>599</v>
      </c>
      <c r="E488" s="108" t="s">
        <v>2287</v>
      </c>
      <c r="F488" s="108" t="s">
        <v>2285</v>
      </c>
      <c r="G488" s="110" t="str">
        <f aca="false">TRIM(F488)</f>
        <v>Archivo de Trámite de la Subadministración de Recursos y Servicios de Tepic</v>
      </c>
      <c r="H488" s="106" t="s">
        <v>117</v>
      </c>
      <c r="I488" s="106"/>
      <c r="J488" s="106"/>
      <c r="K488" s="106"/>
      <c r="L488" s="106"/>
      <c r="N488" s="19" t="str">
        <f aca="false">CONCATENATE(C490,$M$9)</f>
        <v>300.07.00.17.00-T</v>
      </c>
    </row>
    <row r="489" customFormat="false" ht="27" hidden="false" customHeight="false" outlineLevel="0" collapsed="false">
      <c r="A489" s="102" t="n">
        <v>478</v>
      </c>
      <c r="B489" s="108" t="s">
        <v>2288</v>
      </c>
      <c r="C489" s="109" t="s">
        <v>2289</v>
      </c>
      <c r="D489" s="109" t="s">
        <v>610</v>
      </c>
      <c r="E489" s="108" t="s">
        <v>2290</v>
      </c>
      <c r="F489" s="108" t="s">
        <v>2288</v>
      </c>
      <c r="G489" s="110" t="str">
        <f aca="false">TRIM(F489)</f>
        <v>Archivo de Trámite de la Subadministración de Recursos y Servicios de Oaxaca</v>
      </c>
      <c r="H489" s="106" t="s">
        <v>117</v>
      </c>
      <c r="I489" s="106"/>
      <c r="J489" s="106"/>
      <c r="K489" s="106"/>
      <c r="L489" s="106"/>
      <c r="N489" s="19" t="str">
        <f aca="false">CONCATENATE(C491,$M$9)</f>
        <v>300.07.00.18.00-T</v>
      </c>
    </row>
    <row r="490" customFormat="false" ht="27" hidden="false" customHeight="false" outlineLevel="0" collapsed="false">
      <c r="A490" s="102" t="n">
        <v>479</v>
      </c>
      <c r="B490" s="108" t="s">
        <v>2291</v>
      </c>
      <c r="C490" s="109" t="s">
        <v>2292</v>
      </c>
      <c r="D490" s="109" t="s">
        <v>621</v>
      </c>
      <c r="E490" s="108" t="s">
        <v>2293</v>
      </c>
      <c r="F490" s="108" t="s">
        <v>2291</v>
      </c>
      <c r="G490" s="110" t="str">
        <f aca="false">TRIM(F490)</f>
        <v>Archivo de Trámite de la Subadministración de Recursos y Servicios de Puebla</v>
      </c>
      <c r="H490" s="106" t="s">
        <v>117</v>
      </c>
      <c r="I490" s="106"/>
      <c r="J490" s="106"/>
      <c r="K490" s="106"/>
      <c r="L490" s="106"/>
      <c r="N490" s="19" t="str">
        <f aca="false">CONCATENATE(C492,$M$9)</f>
        <v>300.07.00.19.00-T</v>
      </c>
    </row>
    <row r="491" customFormat="false" ht="27" hidden="false" customHeight="false" outlineLevel="0" collapsed="false">
      <c r="A491" s="102" t="n">
        <v>480</v>
      </c>
      <c r="B491" s="108" t="s">
        <v>2294</v>
      </c>
      <c r="C491" s="109" t="s">
        <v>2295</v>
      </c>
      <c r="D491" s="109" t="s">
        <v>632</v>
      </c>
      <c r="E491" s="108" t="s">
        <v>2296</v>
      </c>
      <c r="F491" s="108" t="s">
        <v>2294</v>
      </c>
      <c r="G491" s="110" t="str">
        <f aca="false">TRIM(F491)</f>
        <v>Archivo de Trámite de la Subadministración de Recursos y Servicios de Chichimequillas</v>
      </c>
      <c r="H491" s="106" t="s">
        <v>117</v>
      </c>
      <c r="I491" s="106"/>
      <c r="J491" s="106"/>
      <c r="K491" s="106"/>
      <c r="L491" s="106"/>
      <c r="N491" s="19" t="str">
        <f aca="false">CONCATENATE(C493,$M$9)</f>
        <v>300.07.00.19.01-T</v>
      </c>
    </row>
    <row r="492" customFormat="false" ht="27" hidden="false" customHeight="false" outlineLevel="0" collapsed="false">
      <c r="A492" s="102" t="n">
        <v>481</v>
      </c>
      <c r="B492" s="108" t="s">
        <v>2297</v>
      </c>
      <c r="C492" s="109" t="s">
        <v>2298</v>
      </c>
      <c r="D492" s="109" t="s">
        <v>644</v>
      </c>
      <c r="E492" s="108" t="s">
        <v>2299</v>
      </c>
      <c r="F492" s="108" t="s">
        <v>2297</v>
      </c>
      <c r="G492" s="110" t="str">
        <f aca="false">TRIM(F492)</f>
        <v>Archivo de Trámite de la Subadministración de Recursos y Servicios de Cancún</v>
      </c>
      <c r="H492" s="106" t="s">
        <v>117</v>
      </c>
      <c r="I492" s="106"/>
      <c r="J492" s="106"/>
      <c r="K492" s="106"/>
      <c r="L492" s="106"/>
      <c r="N492" s="19" t="str">
        <f aca="false">CONCATENATE(C494,$M$9)</f>
        <v>300.07.00.20.00-T</v>
      </c>
    </row>
    <row r="493" customFormat="false" ht="27" hidden="false" customHeight="false" outlineLevel="0" collapsed="false">
      <c r="A493" s="102" t="n">
        <v>482</v>
      </c>
      <c r="B493" s="108" t="s">
        <v>2300</v>
      </c>
      <c r="C493" s="109" t="s">
        <v>2301</v>
      </c>
      <c r="D493" s="109" t="s">
        <v>655</v>
      </c>
      <c r="E493" s="108" t="s">
        <v>2302</v>
      </c>
      <c r="F493" s="108" t="s">
        <v>2300</v>
      </c>
      <c r="G493" s="110" t="str">
        <f aca="false">TRIM(F493)</f>
        <v>Archivo de Trámite del Módulo de Recursos y Servicios de Chetumal</v>
      </c>
      <c r="H493" s="106" t="s">
        <v>117</v>
      </c>
      <c r="I493" s="106"/>
      <c r="J493" s="106"/>
      <c r="K493" s="106"/>
      <c r="L493" s="106"/>
      <c r="N493" s="19" t="str">
        <f aca="false">CONCATENATE(C495,$M$9)</f>
        <v>300.07.00.20.01-T</v>
      </c>
    </row>
    <row r="494" customFormat="false" ht="27" hidden="false" customHeight="false" outlineLevel="0" collapsed="false">
      <c r="A494" s="102" t="n">
        <v>483</v>
      </c>
      <c r="B494" s="108" t="s">
        <v>2303</v>
      </c>
      <c r="C494" s="109" t="s">
        <v>2304</v>
      </c>
      <c r="D494" s="109" t="s">
        <v>666</v>
      </c>
      <c r="E494" s="108" t="s">
        <v>2305</v>
      </c>
      <c r="F494" s="108" t="s">
        <v>2303</v>
      </c>
      <c r="G494" s="110" t="str">
        <f aca="false">TRIM(F494)</f>
        <v>Archivo de Trámite de la Subadministración de Recursos y Servicios de Culiacán</v>
      </c>
      <c r="H494" s="106" t="s">
        <v>117</v>
      </c>
      <c r="I494" s="106"/>
      <c r="J494" s="106"/>
      <c r="K494" s="106"/>
      <c r="L494" s="106"/>
      <c r="N494" s="19" t="str">
        <f aca="false">CONCATENATE(C496,$M$9)</f>
        <v>300.07.00.20.02-T</v>
      </c>
    </row>
    <row r="495" customFormat="false" ht="27" hidden="false" customHeight="false" outlineLevel="0" collapsed="false">
      <c r="A495" s="102" t="n">
        <v>484</v>
      </c>
      <c r="B495" s="108" t="s">
        <v>2306</v>
      </c>
      <c r="C495" s="109" t="s">
        <v>2307</v>
      </c>
      <c r="D495" s="109" t="s">
        <v>677</v>
      </c>
      <c r="E495" s="108" t="s">
        <v>2308</v>
      </c>
      <c r="F495" s="108" t="s">
        <v>2306</v>
      </c>
      <c r="G495" s="110" t="str">
        <f aca="false">TRIM(F495)</f>
        <v>Archivo de Trámite del Módulo de Recursos y Servicios de Los Mochis</v>
      </c>
      <c r="H495" s="106" t="s">
        <v>117</v>
      </c>
      <c r="I495" s="106"/>
      <c r="J495" s="106"/>
      <c r="K495" s="106"/>
      <c r="L495" s="106"/>
      <c r="N495" s="19" t="str">
        <f aca="false">CONCATENATE(C497,$M$9)</f>
        <v>300.07.00.21.00-T</v>
      </c>
    </row>
    <row r="496" customFormat="false" ht="27" hidden="false" customHeight="false" outlineLevel="0" collapsed="false">
      <c r="A496" s="102" t="n">
        <v>485</v>
      </c>
      <c r="B496" s="108" t="s">
        <v>2309</v>
      </c>
      <c r="C496" s="109" t="s">
        <v>2310</v>
      </c>
      <c r="D496" s="109" t="s">
        <v>688</v>
      </c>
      <c r="E496" s="108" t="s">
        <v>2311</v>
      </c>
      <c r="F496" s="108" t="s">
        <v>2309</v>
      </c>
      <c r="G496" s="110" t="str">
        <f aca="false">TRIM(F496)</f>
        <v>Archivo de Trámite del Módulo de Recursos y Servicios de Mazatlán</v>
      </c>
      <c r="H496" s="106" t="s">
        <v>117</v>
      </c>
      <c r="I496" s="106"/>
      <c r="J496" s="106"/>
      <c r="K496" s="106"/>
      <c r="L496" s="106"/>
      <c r="N496" s="19" t="str">
        <f aca="false">CONCATENATE(C498,$M$9)</f>
        <v>300.07.00.21.05-T</v>
      </c>
    </row>
    <row r="497" customFormat="false" ht="27" hidden="false" customHeight="false" outlineLevel="0" collapsed="false">
      <c r="A497" s="102" t="n">
        <v>486</v>
      </c>
      <c r="B497" s="108" t="s">
        <v>2312</v>
      </c>
      <c r="C497" s="109" t="s">
        <v>2313</v>
      </c>
      <c r="D497" s="109" t="s">
        <v>699</v>
      </c>
      <c r="E497" s="108" t="s">
        <v>2314</v>
      </c>
      <c r="F497" s="108" t="s">
        <v>2312</v>
      </c>
      <c r="G497" s="110" t="str">
        <f aca="false">TRIM(F497)</f>
        <v>Archivo de Trámite de la Subadministración de Recursos y Servicios de Hermosillo</v>
      </c>
      <c r="H497" s="106" t="s">
        <v>117</v>
      </c>
      <c r="I497" s="106"/>
      <c r="J497" s="106"/>
      <c r="K497" s="106"/>
      <c r="L497" s="106"/>
      <c r="N497" s="19" t="str">
        <f aca="false">CONCATENATE(C499,$M$9)</f>
        <v>300.07.00.22.00-T</v>
      </c>
    </row>
    <row r="498" customFormat="false" ht="27" hidden="false" customHeight="false" outlineLevel="0" collapsed="false">
      <c r="A498" s="102" t="n">
        <v>487</v>
      </c>
      <c r="B498" s="108" t="s">
        <v>2315</v>
      </c>
      <c r="C498" s="109" t="s">
        <v>2316</v>
      </c>
      <c r="D498" s="109" t="s">
        <v>710</v>
      </c>
      <c r="E498" s="108" t="s">
        <v>2317</v>
      </c>
      <c r="F498" s="108" t="s">
        <v>2315</v>
      </c>
      <c r="G498" s="110" t="str">
        <f aca="false">TRIM(F498)</f>
        <v>Archivo de Trámite del Módulo de Recursos y Servicios de Obregón</v>
      </c>
      <c r="H498" s="106" t="s">
        <v>117</v>
      </c>
      <c r="I498" s="106"/>
      <c r="J498" s="106"/>
      <c r="K498" s="106"/>
      <c r="L498" s="106"/>
      <c r="N498" s="19" t="str">
        <f aca="false">CONCATENATE(C500,$M$9)</f>
        <v>300.07.00.23.00-T</v>
      </c>
    </row>
    <row r="499" customFormat="false" ht="27" hidden="false" customHeight="false" outlineLevel="0" collapsed="false">
      <c r="A499" s="102" t="n">
        <v>488</v>
      </c>
      <c r="B499" s="108" t="s">
        <v>2318</v>
      </c>
      <c r="C499" s="109" t="s">
        <v>2319</v>
      </c>
      <c r="D499" s="109" t="s">
        <v>721</v>
      </c>
      <c r="E499" s="108" t="s">
        <v>2320</v>
      </c>
      <c r="F499" s="108" t="s">
        <v>2318</v>
      </c>
      <c r="G499" s="110" t="str">
        <f aca="false">TRIM(F499)</f>
        <v>Archivo de Trámite de la Subadministración de Recursos y Servicios de Nogales</v>
      </c>
      <c r="H499" s="106" t="s">
        <v>117</v>
      </c>
      <c r="I499" s="106"/>
      <c r="J499" s="106"/>
      <c r="K499" s="106"/>
      <c r="L499" s="106"/>
      <c r="N499" s="19" t="str">
        <f aca="false">CONCATENATE(C501,$M$9)</f>
        <v>300.07.00.23.01-T</v>
      </c>
    </row>
    <row r="500" customFormat="false" ht="27" hidden="false" customHeight="false" outlineLevel="0" collapsed="false">
      <c r="A500" s="102" t="n">
        <v>489</v>
      </c>
      <c r="B500" s="108" t="s">
        <v>2321</v>
      </c>
      <c r="C500" s="109" t="s">
        <v>2322</v>
      </c>
      <c r="D500" s="109" t="s">
        <v>732</v>
      </c>
      <c r="E500" s="108" t="s">
        <v>2323</v>
      </c>
      <c r="F500" s="108" t="s">
        <v>2321</v>
      </c>
      <c r="G500" s="110" t="str">
        <f aca="false">TRIM(F500)</f>
        <v>Archivo de Trámite de la Subadministración de Recursos y Servicios de Villahermosa</v>
      </c>
      <c r="H500" s="106" t="s">
        <v>117</v>
      </c>
      <c r="I500" s="106"/>
      <c r="J500" s="106"/>
      <c r="K500" s="106"/>
      <c r="L500" s="106"/>
      <c r="N500" s="19" t="str">
        <f aca="false">CONCATENATE(C502,$M$9)</f>
        <v>300.07.00.24.00-T</v>
      </c>
    </row>
    <row r="501" customFormat="false" ht="27" hidden="false" customHeight="false" outlineLevel="0" collapsed="false">
      <c r="A501" s="102" t="n">
        <v>490</v>
      </c>
      <c r="B501" s="108" t="s">
        <v>2324</v>
      </c>
      <c r="C501" s="109" t="s">
        <v>2325</v>
      </c>
      <c r="D501" s="109" t="s">
        <v>744</v>
      </c>
      <c r="E501" s="108" t="s">
        <v>2326</v>
      </c>
      <c r="F501" s="108" t="s">
        <v>2324</v>
      </c>
      <c r="G501" s="110" t="str">
        <f aca="false">TRIM(F501)</f>
        <v>Archivo de Trámite del Módulo de Recursos y Servicios de Coatzacoalcos</v>
      </c>
      <c r="H501" s="106" t="s">
        <v>117</v>
      </c>
      <c r="I501" s="106"/>
      <c r="J501" s="106"/>
      <c r="K501" s="106"/>
      <c r="L501" s="106"/>
      <c r="N501" s="19" t="str">
        <f aca="false">CONCATENATE(C503,$M$9)</f>
        <v>300.07.00.24.05-T</v>
      </c>
    </row>
    <row r="502" customFormat="false" ht="27" hidden="false" customHeight="false" outlineLevel="0" collapsed="false">
      <c r="A502" s="102" t="n">
        <v>491</v>
      </c>
      <c r="B502" s="108" t="s">
        <v>2327</v>
      </c>
      <c r="C502" s="109" t="s">
        <v>2328</v>
      </c>
      <c r="D502" s="109" t="s">
        <v>755</v>
      </c>
      <c r="E502" s="108" t="s">
        <v>2329</v>
      </c>
      <c r="F502" s="108" t="s">
        <v>2327</v>
      </c>
      <c r="G502" s="110" t="str">
        <f aca="false">TRIM(F502)</f>
        <v>Archivo de Trámite de la Subadministración de Recursos y Servicios de Nuevo Laredo</v>
      </c>
      <c r="H502" s="106" t="s">
        <v>117</v>
      </c>
      <c r="I502" s="106"/>
      <c r="J502" s="106"/>
      <c r="K502" s="106"/>
      <c r="L502" s="106"/>
      <c r="N502" s="19" t="str">
        <f aca="false">CONCATENATE(C504,$M$9)</f>
        <v>300.07.00.25.00-T</v>
      </c>
    </row>
    <row r="503" customFormat="false" ht="27" hidden="false" customHeight="false" outlineLevel="0" collapsed="false">
      <c r="A503" s="102" t="n">
        <v>492</v>
      </c>
      <c r="B503" s="108" t="s">
        <v>2330</v>
      </c>
      <c r="C503" s="109" t="s">
        <v>2331</v>
      </c>
      <c r="D503" s="109" t="s">
        <v>766</v>
      </c>
      <c r="E503" s="108" t="s">
        <v>2332</v>
      </c>
      <c r="F503" s="108" t="s">
        <v>2330</v>
      </c>
      <c r="G503" s="110" t="str">
        <f aca="false">TRIM(F503)</f>
        <v>Archivo de Trámite del Módulo de Recursos y Servicios de Piedras Negras</v>
      </c>
      <c r="H503" s="106" t="s">
        <v>117</v>
      </c>
      <c r="I503" s="106"/>
      <c r="J503" s="106"/>
      <c r="K503" s="106"/>
      <c r="L503" s="106"/>
      <c r="N503" s="19" t="str">
        <f aca="false">CONCATENATE(C505,$M$9)</f>
        <v>300.07.00.25.06-T</v>
      </c>
    </row>
    <row r="504" customFormat="false" ht="27" hidden="false" customHeight="false" outlineLevel="0" collapsed="false">
      <c r="A504" s="102" t="n">
        <v>493</v>
      </c>
      <c r="B504" s="108" t="s">
        <v>2333</v>
      </c>
      <c r="C504" s="109" t="s">
        <v>2334</v>
      </c>
      <c r="D504" s="109" t="s">
        <v>778</v>
      </c>
      <c r="E504" s="108" t="s">
        <v>2335</v>
      </c>
      <c r="F504" s="108" t="s">
        <v>2333</v>
      </c>
      <c r="G504" s="110" t="str">
        <f aca="false">TRIM(F504)</f>
        <v>Archivo de Trámite de la Subadministración de Recursos y Servicios de Reynosa</v>
      </c>
      <c r="H504" s="106" t="s">
        <v>117</v>
      </c>
      <c r="I504" s="106"/>
      <c r="J504" s="106"/>
      <c r="K504" s="106"/>
      <c r="L504" s="106"/>
      <c r="N504" s="19" t="str">
        <f aca="false">CONCATENATE(C506,$M$9)</f>
        <v>300.07.00.26.00-T</v>
      </c>
    </row>
    <row r="505" customFormat="false" ht="27" hidden="false" customHeight="false" outlineLevel="0" collapsed="false">
      <c r="A505" s="102" t="n">
        <v>494</v>
      </c>
      <c r="B505" s="108" t="s">
        <v>2336</v>
      </c>
      <c r="C505" s="109" t="s">
        <v>2337</v>
      </c>
      <c r="D505" s="109" t="s">
        <v>790</v>
      </c>
      <c r="E505" s="108" t="s">
        <v>2338</v>
      </c>
      <c r="F505" s="108" t="s">
        <v>2336</v>
      </c>
      <c r="G505" s="110" t="str">
        <f aca="false">TRIM(F505)</f>
        <v>Archivo de Trámite del Módulo de Recursos y Servicios de Matamoros</v>
      </c>
      <c r="H505" s="106" t="s">
        <v>117</v>
      </c>
      <c r="I505" s="106"/>
      <c r="J505" s="106"/>
      <c r="K505" s="106"/>
      <c r="L505" s="106"/>
      <c r="N505" s="19" t="str">
        <f aca="false">CONCATENATE(C507,$M$9)</f>
        <v>300.07.00.26.01-T</v>
      </c>
    </row>
    <row r="506" customFormat="false" ht="27" hidden="false" customHeight="false" outlineLevel="0" collapsed="false">
      <c r="A506" s="102" t="n">
        <v>495</v>
      </c>
      <c r="B506" s="108" t="s">
        <v>2339</v>
      </c>
      <c r="C506" s="109" t="s">
        <v>2340</v>
      </c>
      <c r="D506" s="109" t="s">
        <v>801</v>
      </c>
      <c r="E506" s="108" t="s">
        <v>2341</v>
      </c>
      <c r="F506" s="108" t="s">
        <v>2339</v>
      </c>
      <c r="G506" s="110" t="str">
        <f aca="false">TRIM(F506)</f>
        <v>Archivo de Trámite de la Subadministración de Recursos y Servicios de Tampico</v>
      </c>
      <c r="H506" s="106" t="s">
        <v>117</v>
      </c>
      <c r="I506" s="106"/>
      <c r="J506" s="106"/>
      <c r="K506" s="106"/>
      <c r="L506" s="106"/>
      <c r="N506" s="19" t="str">
        <f aca="false">CONCATENATE(C508,$M$9)</f>
        <v>300.07.00.26.02-T</v>
      </c>
    </row>
    <row r="507" customFormat="false" ht="27" hidden="false" customHeight="false" outlineLevel="0" collapsed="false">
      <c r="A507" s="102" t="n">
        <v>496</v>
      </c>
      <c r="B507" s="108" t="s">
        <v>2342</v>
      </c>
      <c r="C507" s="109" t="s">
        <v>2343</v>
      </c>
      <c r="D507" s="109" t="s">
        <v>812</v>
      </c>
      <c r="E507" s="108" t="s">
        <v>2344</v>
      </c>
      <c r="F507" s="108" t="s">
        <v>2342</v>
      </c>
      <c r="G507" s="110" t="str">
        <f aca="false">TRIM(F507)</f>
        <v>Archivo de Trámite del Módulo de Recursos y Servicios de Tuxpan</v>
      </c>
      <c r="H507" s="106" t="s">
        <v>117</v>
      </c>
      <c r="I507" s="106"/>
      <c r="J507" s="106"/>
      <c r="K507" s="106"/>
      <c r="L507" s="106"/>
      <c r="N507" s="19" t="str">
        <f aca="false">CONCATENATE(C509,$M$9)</f>
        <v>300.07.00.27.00-T</v>
      </c>
    </row>
    <row r="508" customFormat="false" ht="27" hidden="false" customHeight="false" outlineLevel="0" collapsed="false">
      <c r="A508" s="102" t="n">
        <v>497</v>
      </c>
      <c r="B508" s="108" t="s">
        <v>2345</v>
      </c>
      <c r="C508" s="109" t="s">
        <v>2346</v>
      </c>
      <c r="D508" s="109" t="s">
        <v>823</v>
      </c>
      <c r="E508" s="108" t="s">
        <v>2347</v>
      </c>
      <c r="F508" s="108" t="s">
        <v>2345</v>
      </c>
      <c r="G508" s="110" t="str">
        <f aca="false">TRIM(F508)</f>
        <v>Archivo de Trámite del Módulo de Recursos y Servicios de Ciudad Victoria</v>
      </c>
      <c r="H508" s="106" t="s">
        <v>117</v>
      </c>
      <c r="I508" s="106"/>
      <c r="J508" s="106"/>
      <c r="K508" s="106"/>
      <c r="L508" s="106"/>
      <c r="N508" s="19" t="str">
        <f aca="false">CONCATENATE(C510,$M$9)</f>
        <v>300.07.00.27.01-T</v>
      </c>
    </row>
    <row r="509" customFormat="false" ht="27" hidden="false" customHeight="false" outlineLevel="0" collapsed="false">
      <c r="A509" s="102" t="n">
        <v>498</v>
      </c>
      <c r="B509" s="108" t="s">
        <v>2348</v>
      </c>
      <c r="C509" s="109" t="s">
        <v>2349</v>
      </c>
      <c r="D509" s="109" t="s">
        <v>834</v>
      </c>
      <c r="E509" s="108" t="s">
        <v>2350</v>
      </c>
      <c r="F509" s="108" t="s">
        <v>2348</v>
      </c>
      <c r="G509" s="110" t="str">
        <f aca="false">TRIM(F509)</f>
        <v>Archivo de Trámite de la Subadministración de Recursos y Servicios de Veracruz</v>
      </c>
      <c r="H509" s="106" t="s">
        <v>117</v>
      </c>
      <c r="I509" s="106"/>
      <c r="J509" s="106"/>
      <c r="K509" s="106"/>
      <c r="L509" s="106"/>
      <c r="N509" s="19" t="str">
        <f aca="false">CONCATENATE(C511,$M$9)</f>
        <v>300.07.00.27.02-T</v>
      </c>
    </row>
    <row r="510" customFormat="false" ht="27" hidden="false" customHeight="false" outlineLevel="0" collapsed="false">
      <c r="A510" s="102" t="n">
        <v>499</v>
      </c>
      <c r="B510" s="108" t="s">
        <v>2351</v>
      </c>
      <c r="C510" s="109" t="s">
        <v>2352</v>
      </c>
      <c r="D510" s="109" t="s">
        <v>843</v>
      </c>
      <c r="E510" s="108" t="s">
        <v>2353</v>
      </c>
      <c r="F510" s="108" t="s">
        <v>2351</v>
      </c>
      <c r="G510" s="110" t="str">
        <f aca="false">TRIM(F510)</f>
        <v>Archivo de Trámite del Módulo de Recursos y Servicios de Córdoba</v>
      </c>
      <c r="H510" s="106" t="s">
        <v>117</v>
      </c>
      <c r="I510" s="106"/>
      <c r="J510" s="106"/>
      <c r="K510" s="106"/>
      <c r="L510" s="106"/>
      <c r="N510" s="19" t="str">
        <f aca="false">CONCATENATE(C512,$M$9)</f>
        <v>300.07.00.28.00-T</v>
      </c>
    </row>
    <row r="511" customFormat="false" ht="27" hidden="false" customHeight="false" outlineLevel="0" collapsed="false">
      <c r="A511" s="102" t="n">
        <v>500</v>
      </c>
      <c r="B511" s="108" t="s">
        <v>2354</v>
      </c>
      <c r="C511" s="109" t="s">
        <v>2355</v>
      </c>
      <c r="D511" s="109" t="s">
        <v>851</v>
      </c>
      <c r="E511" s="108" t="s">
        <v>2356</v>
      </c>
      <c r="F511" s="108" t="s">
        <v>2354</v>
      </c>
      <c r="G511" s="110" t="str">
        <f aca="false">TRIM(F511)</f>
        <v>Archivo de Trámite del Módulo de Recursos y Servicios de Xalapa</v>
      </c>
      <c r="H511" s="106" t="s">
        <v>117</v>
      </c>
      <c r="I511" s="106"/>
      <c r="J511" s="106"/>
      <c r="K511" s="106"/>
      <c r="L511" s="106"/>
      <c r="N511" s="19" t="str">
        <f aca="false">CONCATENATE(C513,$M$9)</f>
        <v>300.07.00.28.01-T</v>
      </c>
    </row>
    <row r="512" customFormat="false" ht="27" hidden="false" customHeight="false" outlineLevel="0" collapsed="false">
      <c r="A512" s="102" t="n">
        <v>501</v>
      </c>
      <c r="B512" s="108" t="s">
        <v>2357</v>
      </c>
      <c r="C512" s="109" t="s">
        <v>2358</v>
      </c>
      <c r="D512" s="109" t="s">
        <v>859</v>
      </c>
      <c r="E512" s="108" t="s">
        <v>2359</v>
      </c>
      <c r="F512" s="108" t="s">
        <v>2357</v>
      </c>
      <c r="G512" s="110" t="str">
        <f aca="false">TRIM(F512)</f>
        <v>Archivo de Trámite de la Subadministración de Recursos y Servicios de Mérida</v>
      </c>
      <c r="H512" s="106" t="s">
        <v>117</v>
      </c>
      <c r="I512" s="106"/>
      <c r="J512" s="106"/>
      <c r="K512" s="106"/>
      <c r="L512" s="106"/>
      <c r="N512" s="19" t="str">
        <f aca="false">CONCATENATE(C514,$M$9)</f>
        <v>300.07.00.29.00-T</v>
      </c>
    </row>
    <row r="513" customFormat="false" ht="27" hidden="false" customHeight="false" outlineLevel="0" collapsed="false">
      <c r="A513" s="102" t="n">
        <v>502</v>
      </c>
      <c r="B513" s="108" t="s">
        <v>2360</v>
      </c>
      <c r="C513" s="109" t="s">
        <v>2361</v>
      </c>
      <c r="D513" s="109" t="s">
        <v>867</v>
      </c>
      <c r="E513" s="108" t="s">
        <v>2362</v>
      </c>
      <c r="F513" s="108" t="s">
        <v>2360</v>
      </c>
      <c r="G513" s="110" t="str">
        <f aca="false">TRIM(F513)</f>
        <v>Archivo de Trámite del Módulo de Recursos y Servicios de Campeche</v>
      </c>
      <c r="H513" s="106" t="s">
        <v>117</v>
      </c>
      <c r="I513" s="106"/>
      <c r="J513" s="106"/>
      <c r="K513" s="106"/>
      <c r="L513" s="106"/>
      <c r="N513" s="19" t="str">
        <f aca="false">CONCATENATE(C515,$M$9)</f>
        <v>300.07.04.17.06-T</v>
      </c>
    </row>
    <row r="514" customFormat="false" ht="27" hidden="false" customHeight="false" outlineLevel="0" collapsed="false">
      <c r="A514" s="102" t="n">
        <v>503</v>
      </c>
      <c r="B514" s="108" t="s">
        <v>2363</v>
      </c>
      <c r="C514" s="109" t="s">
        <v>2364</v>
      </c>
      <c r="D514" s="109" t="s">
        <v>874</v>
      </c>
      <c r="E514" s="108" t="s">
        <v>2365</v>
      </c>
      <c r="F514" s="108" t="s">
        <v>2363</v>
      </c>
      <c r="G514" s="110" t="str">
        <f aca="false">TRIM(F514)</f>
        <v>Archivo de Trámite de la Subadministración de Recursos y Servicios de Toluca</v>
      </c>
      <c r="H514" s="106" t="s">
        <v>117</v>
      </c>
      <c r="I514" s="106"/>
      <c r="J514" s="106"/>
      <c r="K514" s="106"/>
      <c r="L514" s="106"/>
      <c r="N514" s="19" t="str">
        <f aca="false">CONCATENATE(C516,$M$9)</f>
        <v>300.07.06.00.00-T</v>
      </c>
    </row>
    <row r="515" customFormat="false" ht="27" hidden="false" customHeight="false" outlineLevel="0" collapsed="false">
      <c r="A515" s="102" t="n">
        <v>504</v>
      </c>
      <c r="B515" s="108" t="s">
        <v>2366</v>
      </c>
      <c r="C515" s="109" t="s">
        <v>2367</v>
      </c>
      <c r="D515" s="109" t="s">
        <v>881</v>
      </c>
      <c r="E515" s="108" t="s">
        <v>2368</v>
      </c>
      <c r="F515" s="108" t="s">
        <v>2366</v>
      </c>
      <c r="G515" s="110" t="str">
        <f aca="false">TRIM(F515)</f>
        <v>Archivo de Trámite del Módulo de Recursos y Servicios de Tlaxcala</v>
      </c>
      <c r="H515" s="106" t="s">
        <v>117</v>
      </c>
      <c r="I515" s="106"/>
      <c r="J515" s="106"/>
      <c r="K515" s="106"/>
      <c r="L515" s="106"/>
      <c r="N515" s="19" t="str">
        <f aca="false">CONCATENATE(C517,$M$9)</f>
        <v>300.07.07.00.00-T</v>
      </c>
    </row>
    <row r="516" customFormat="false" ht="27" hidden="false" customHeight="false" outlineLevel="0" collapsed="false">
      <c r="A516" s="102" t="n">
        <v>505</v>
      </c>
      <c r="B516" s="108" t="s">
        <v>2369</v>
      </c>
      <c r="C516" s="109" t="s">
        <v>2370</v>
      </c>
      <c r="D516" s="109" t="s">
        <v>888</v>
      </c>
      <c r="E516" s="108" t="s">
        <v>2371</v>
      </c>
      <c r="F516" s="108" t="s">
        <v>2369</v>
      </c>
      <c r="G516" s="110" t="str">
        <f aca="false">TRIM(F516)</f>
        <v>Archivo de Trámite de la Administracion de Operación de Recursos Y Servicios 6</v>
      </c>
      <c r="H516" s="106" t="s">
        <v>117</v>
      </c>
      <c r="I516" s="106"/>
      <c r="J516" s="106"/>
      <c r="K516" s="106"/>
      <c r="L516" s="106"/>
      <c r="N516" s="19" t="str">
        <f aca="false">CONCATENATE(C518,$M$9)</f>
        <v>300.07.07.05.01-T</v>
      </c>
    </row>
    <row r="517" customFormat="false" ht="27" hidden="false" customHeight="false" outlineLevel="0" collapsed="false">
      <c r="A517" s="102" t="n">
        <v>506</v>
      </c>
      <c r="B517" s="108" t="s">
        <v>2372</v>
      </c>
      <c r="C517" s="109" t="s">
        <v>2373</v>
      </c>
      <c r="D517" s="109" t="s">
        <v>895</v>
      </c>
      <c r="E517" s="108" t="s">
        <v>2374</v>
      </c>
      <c r="F517" s="108" t="s">
        <v>2372</v>
      </c>
      <c r="G517" s="110" t="str">
        <f aca="false">TRIM(F517)</f>
        <v>Archivo de Trámite de la Administracion de Operación de Recursos Y Servicios 7</v>
      </c>
      <c r="H517" s="106" t="s">
        <v>117</v>
      </c>
      <c r="I517" s="106"/>
      <c r="J517" s="106"/>
      <c r="K517" s="106"/>
      <c r="L517" s="106"/>
      <c r="N517" s="19" t="str">
        <f aca="false">CONCATENATE(C519,$M$9)</f>
        <v>300.07.07.05.02-T</v>
      </c>
    </row>
    <row r="518" customFormat="false" ht="27" hidden="false" customHeight="false" outlineLevel="0" collapsed="false">
      <c r="A518" s="102" t="n">
        <v>507</v>
      </c>
      <c r="B518" s="108" t="s">
        <v>2375</v>
      </c>
      <c r="C518" s="109" t="s">
        <v>2376</v>
      </c>
      <c r="D518" s="109" t="s">
        <v>902</v>
      </c>
      <c r="E518" s="108" t="s">
        <v>2377</v>
      </c>
      <c r="F518" s="108" t="s">
        <v>2375</v>
      </c>
      <c r="G518" s="110" t="str">
        <f aca="false">TRIM(F518)</f>
        <v>Archivo de Trámite del Módulo de Recursos y Servicios de Ciudad Guzmán</v>
      </c>
      <c r="H518" s="106" t="s">
        <v>117</v>
      </c>
      <c r="I518" s="106"/>
      <c r="J518" s="106"/>
      <c r="K518" s="106"/>
      <c r="L518" s="106"/>
      <c r="N518" s="19" t="str">
        <f aca="false">CONCATENATE(C520,$M$9)</f>
        <v>300.07.08.00.00-T</v>
      </c>
    </row>
    <row r="519" customFormat="false" ht="27" hidden="false" customHeight="false" outlineLevel="0" collapsed="false">
      <c r="A519" s="102" t="n">
        <v>508</v>
      </c>
      <c r="B519" s="108" t="s">
        <v>2378</v>
      </c>
      <c r="C519" s="109" t="s">
        <v>2379</v>
      </c>
      <c r="D519" s="109" t="s">
        <v>909</v>
      </c>
      <c r="E519" s="108" t="s">
        <v>2380</v>
      </c>
      <c r="F519" s="108" t="s">
        <v>2378</v>
      </c>
      <c r="G519" s="110" t="str">
        <f aca="false">TRIM(F519)</f>
        <v>Archivo de Trámite del Módulo de Recursos y Servicios de Puerto Vallarta</v>
      </c>
      <c r="H519" s="106" t="s">
        <v>117</v>
      </c>
      <c r="I519" s="106"/>
      <c r="J519" s="106"/>
      <c r="K519" s="106"/>
      <c r="L519" s="106"/>
      <c r="N519" s="19" t="str">
        <f aca="false">CONCATENATE(C521,$M$9)</f>
        <v>300.07.08.00.01-T</v>
      </c>
    </row>
    <row r="520" customFormat="false" ht="27" hidden="false" customHeight="false" outlineLevel="0" collapsed="false">
      <c r="A520" s="102" t="n">
        <v>509</v>
      </c>
      <c r="B520" s="108" t="s">
        <v>2381</v>
      </c>
      <c r="C520" s="109" t="s">
        <v>2382</v>
      </c>
      <c r="D520" s="109" t="s">
        <v>916</v>
      </c>
      <c r="E520" s="108" t="s">
        <v>2383</v>
      </c>
      <c r="F520" s="108" t="s">
        <v>2381</v>
      </c>
      <c r="G520" s="110" t="str">
        <f aca="false">TRIM(F520)</f>
        <v>Archivo de Trámite de la Administracion de Operación de Recursos Y Servicios 8</v>
      </c>
      <c r="H520" s="106" t="s">
        <v>117</v>
      </c>
      <c r="I520" s="106"/>
      <c r="J520" s="106"/>
      <c r="K520" s="106"/>
      <c r="L520" s="106"/>
      <c r="N520" s="19" t="str">
        <f aca="false">CONCATENATE(C522,$M$9)</f>
        <v>300.07.09.00.00-T</v>
      </c>
    </row>
    <row r="521" customFormat="false" ht="27" hidden="false" customHeight="false" outlineLevel="0" collapsed="false">
      <c r="A521" s="102" t="n">
        <v>510</v>
      </c>
      <c r="B521" s="108" t="s">
        <v>2384</v>
      </c>
      <c r="C521" s="109" t="s">
        <v>2385</v>
      </c>
      <c r="D521" s="109" t="s">
        <v>923</v>
      </c>
      <c r="E521" s="108" t="s">
        <v>2386</v>
      </c>
      <c r="F521" s="108" t="s">
        <v>2387</v>
      </c>
      <c r="G521" s="110" t="str">
        <f aca="false">TRIM(F521)</f>
        <v>Archivo de Trámite del Módulo de Recursos y Servicios de Saltillo</v>
      </c>
      <c r="H521" s="106" t="s">
        <v>117</v>
      </c>
      <c r="I521" s="106"/>
      <c r="J521" s="106"/>
      <c r="K521" s="106"/>
      <c r="L521" s="106"/>
      <c r="N521" s="19" t="str">
        <f aca="false">CONCATENATE(C523,$M$9)</f>
        <v>300.07.09.00.01-T</v>
      </c>
    </row>
    <row r="522" customFormat="false" ht="27" hidden="false" customHeight="false" outlineLevel="0" collapsed="false">
      <c r="A522" s="102" t="n">
        <v>511</v>
      </c>
      <c r="B522" s="108" t="s">
        <v>2388</v>
      </c>
      <c r="C522" s="109" t="s">
        <v>2389</v>
      </c>
      <c r="D522" s="109" t="s">
        <v>930</v>
      </c>
      <c r="E522" s="108" t="s">
        <v>2390</v>
      </c>
      <c r="F522" s="108" t="s">
        <v>2388</v>
      </c>
      <c r="G522" s="110" t="str">
        <f aca="false">TRIM(F522)</f>
        <v>Archivo de Trámite de la Administracion de Operación de Recursos Y Servicios 9</v>
      </c>
      <c r="H522" s="106" t="s">
        <v>117</v>
      </c>
      <c r="I522" s="106"/>
      <c r="J522" s="106"/>
      <c r="K522" s="106"/>
      <c r="L522" s="106"/>
      <c r="N522" s="19" t="str">
        <f aca="false">CONCATENATE(C524,$M$9)</f>
        <v>300.07.00.09.00-T</v>
      </c>
    </row>
    <row r="523" customFormat="false" ht="27" hidden="false" customHeight="false" outlineLevel="0" collapsed="false">
      <c r="A523" s="102" t="n">
        <v>512</v>
      </c>
      <c r="B523" s="108" t="s">
        <v>2391</v>
      </c>
      <c r="C523" s="109" t="s">
        <v>2392</v>
      </c>
      <c r="D523" s="109" t="s">
        <v>937</v>
      </c>
      <c r="E523" s="108" t="s">
        <v>2393</v>
      </c>
      <c r="F523" s="108" t="s">
        <v>2391</v>
      </c>
      <c r="G523" s="110" t="str">
        <f aca="false">TRIM(F523)</f>
        <v>Archivo de Trámite del Módulo de Recursos y Servicios de Mexicali</v>
      </c>
      <c r="H523" s="106" t="s">
        <v>117</v>
      </c>
      <c r="I523" s="106"/>
      <c r="J523" s="106"/>
      <c r="K523" s="106"/>
      <c r="L523" s="106"/>
      <c r="N523" s="19" t="str">
        <f aca="false">CONCATENATE(C525,$M$9)</f>
        <v>300.07.09.00.02-T</v>
      </c>
    </row>
    <row r="524" customFormat="false" ht="27" hidden="false" customHeight="false" outlineLevel="0" collapsed="false">
      <c r="A524" s="102" t="n">
        <v>513</v>
      </c>
      <c r="B524" s="108" t="s">
        <v>2394</v>
      </c>
      <c r="C524" s="109" t="s">
        <v>2395</v>
      </c>
      <c r="D524" s="109" t="s">
        <v>500</v>
      </c>
      <c r="E524" s="108" t="s">
        <v>2396</v>
      </c>
      <c r="F524" s="108" t="s">
        <v>2394</v>
      </c>
      <c r="G524" s="110" t="str">
        <f aca="false">TRIM(F524)</f>
        <v>Archivo de Trámite de la Subadministración de Recursos y Servicios de Celaya</v>
      </c>
      <c r="H524" s="106" t="s">
        <v>117</v>
      </c>
      <c r="I524" s="106"/>
      <c r="J524" s="106"/>
      <c r="K524" s="106"/>
      <c r="L524" s="106"/>
      <c r="N524" s="19" t="str">
        <f aca="false">CONCATENATE(C526,$M$9)</f>
        <v>300.08.00.00.00-T</v>
      </c>
    </row>
    <row r="525" customFormat="false" ht="27" hidden="false" customHeight="false" outlineLevel="0" collapsed="false">
      <c r="A525" s="102" t="n">
        <v>514</v>
      </c>
      <c r="B525" s="108" t="s">
        <v>2397</v>
      </c>
      <c r="C525" s="109" t="s">
        <v>2398</v>
      </c>
      <c r="D525" s="109" t="s">
        <v>943</v>
      </c>
      <c r="E525" s="108" t="s">
        <v>2399</v>
      </c>
      <c r="F525" s="108" t="s">
        <v>2397</v>
      </c>
      <c r="G525" s="110" t="str">
        <f aca="false">TRIM(F525)</f>
        <v>Archivo de Trámite del Módulo de Recursos y Servicios de Ensenada</v>
      </c>
      <c r="H525" s="19" t="s">
        <v>117</v>
      </c>
      <c r="N525" s="19" t="str">
        <f aca="false">CONCATENATE(C527,$M$9)</f>
        <v>300.09.00.00.00-T</v>
      </c>
    </row>
    <row r="526" customFormat="false" ht="27" hidden="false" customHeight="false" outlineLevel="0" collapsed="false">
      <c r="A526" s="102" t="n">
        <v>515</v>
      </c>
      <c r="B526" s="108" t="s">
        <v>2400</v>
      </c>
      <c r="C526" s="109" t="s">
        <v>2401</v>
      </c>
      <c r="D526" s="109" t="s">
        <v>949</v>
      </c>
      <c r="E526" s="108" t="s">
        <v>2402</v>
      </c>
      <c r="F526" s="108" t="s">
        <v>2400</v>
      </c>
      <c r="G526" s="110" t="str">
        <f aca="false">TRIM(F526)</f>
        <v>Archivo de Trámite de la Administración Central de Fideicomisos</v>
      </c>
      <c r="H526" s="19" t="s">
        <v>121</v>
      </c>
      <c r="N526" s="19" t="str">
        <f aca="false">CONCATENATE(C528,$M$9)</f>
        <v>700.01.00.00.00-T</v>
      </c>
    </row>
    <row r="527" customFormat="false" ht="40.5" hidden="false" customHeight="false" outlineLevel="0" collapsed="false">
      <c r="A527" s="102" t="n">
        <v>516</v>
      </c>
      <c r="B527" s="124" t="s">
        <v>2403</v>
      </c>
      <c r="C527" s="125" t="s">
        <v>2404</v>
      </c>
      <c r="D527" s="125" t="s">
        <v>955</v>
      </c>
      <c r="E527" s="124" t="s">
        <v>2405</v>
      </c>
      <c r="F527" s="124" t="s">
        <v>2403</v>
      </c>
      <c r="G527" s="110" t="str">
        <f aca="false">TRIM(F527)</f>
        <v>Archivo de Trámite de la Administración Central de Coordinación de Seguridad Institucional</v>
      </c>
      <c r="H527" s="19" t="s">
        <v>121</v>
      </c>
      <c r="N527" s="19" t="str">
        <f aca="false">CONCATENATE(C529,$M$9)</f>
        <v>700.02.00.00.00-T</v>
      </c>
    </row>
    <row r="528" customFormat="false" ht="40.5" hidden="false" customHeight="false" outlineLevel="0" collapsed="false">
      <c r="A528" s="102" t="n">
        <v>517</v>
      </c>
      <c r="B528" s="108" t="s">
        <v>2406</v>
      </c>
      <c r="C528" s="109" t="s">
        <v>2407</v>
      </c>
      <c r="D528" s="109" t="s">
        <v>141</v>
      </c>
      <c r="E528" s="108" t="s">
        <v>2408</v>
      </c>
      <c r="F528" s="108" t="s">
        <v>2409</v>
      </c>
      <c r="G528" s="110" t="str">
        <f aca="false">TRIM(F528)</f>
        <v>Archivo de Trámite de la Administración Central de Servicios Tributarios al Contribuyente</v>
      </c>
      <c r="H528" s="19" t="s">
        <v>121</v>
      </c>
      <c r="N528" s="19" t="str">
        <f aca="false">CONCATENATE(C530,$M$9)</f>
        <v>700.03.00.00.00-T</v>
      </c>
    </row>
    <row r="529" customFormat="false" ht="40.5" hidden="false" customHeight="false" outlineLevel="0" collapsed="false">
      <c r="A529" s="102" t="n">
        <v>518</v>
      </c>
      <c r="B529" s="108" t="s">
        <v>2410</v>
      </c>
      <c r="C529" s="109" t="s">
        <v>2411</v>
      </c>
      <c r="D529" s="109" t="s">
        <v>158</v>
      </c>
      <c r="E529" s="108" t="s">
        <v>2412</v>
      </c>
      <c r="F529" s="108" t="s">
        <v>2410</v>
      </c>
      <c r="G529" s="110" t="str">
        <f aca="false">TRIM(F529)</f>
        <v>Archivo de Trámite de la Administración Central de Apoyo Jurídico de Servicios al Contribuyente</v>
      </c>
      <c r="H529" s="19" t="s">
        <v>121</v>
      </c>
      <c r="N529" s="19" t="str">
        <f aca="false">CONCATENATE(C531,$M$9)</f>
        <v>700.04.00.00.00-T</v>
      </c>
    </row>
    <row r="530" customFormat="false" ht="40.5" hidden="false" customHeight="false" outlineLevel="0" collapsed="false">
      <c r="A530" s="102" t="n">
        <v>519</v>
      </c>
      <c r="B530" s="108" t="s">
        <v>2413</v>
      </c>
      <c r="C530" s="109" t="s">
        <v>2414</v>
      </c>
      <c r="D530" s="109" t="s">
        <v>172</v>
      </c>
      <c r="E530" s="108" t="s">
        <v>2415</v>
      </c>
      <c r="F530" s="108" t="s">
        <v>2416</v>
      </c>
      <c r="G530" s="110" t="str">
        <f aca="false">TRIM(F530)</f>
        <v>Archivo de Trámite de la Administración Central de Gestión de Servicios y Trámites con Medios Electrónicos</v>
      </c>
      <c r="H530" s="19" t="s">
        <v>121</v>
      </c>
      <c r="N530" s="19" t="str">
        <f aca="false">CONCATENATE(C532,$M$9)</f>
        <v>700.05.00.00.00-T</v>
      </c>
    </row>
    <row r="531" customFormat="false" ht="27" hidden="false" customHeight="false" outlineLevel="0" collapsed="false">
      <c r="A531" s="102" t="n">
        <v>520</v>
      </c>
      <c r="B531" s="108" t="s">
        <v>2417</v>
      </c>
      <c r="C531" s="109" t="s">
        <v>2418</v>
      </c>
      <c r="D531" s="109" t="s">
        <v>186</v>
      </c>
      <c r="E531" s="108" t="s">
        <v>2419</v>
      </c>
      <c r="F531" s="108" t="s">
        <v>2420</v>
      </c>
      <c r="G531" s="110" t="str">
        <f aca="false">TRIM(F531)</f>
        <v>Archivo de Trámite de la Administración Central de Operación de Padrones</v>
      </c>
      <c r="H531" s="19" t="s">
        <v>121</v>
      </c>
      <c r="N531" s="19" t="str">
        <f aca="false">CONCATENATE(C533,$M$9)</f>
        <v>700.06.00.00.00-T</v>
      </c>
    </row>
    <row r="532" customFormat="false" ht="27" hidden="false" customHeight="false" outlineLevel="0" collapsed="false">
      <c r="A532" s="102" t="n">
        <v>521</v>
      </c>
      <c r="B532" s="108" t="s">
        <v>2421</v>
      </c>
      <c r="C532" s="109" t="s">
        <v>2422</v>
      </c>
      <c r="D532" s="109" t="s">
        <v>200</v>
      </c>
      <c r="E532" s="108" t="s">
        <v>2423</v>
      </c>
      <c r="F532" s="108" t="s">
        <v>2421</v>
      </c>
      <c r="G532" s="110" t="str">
        <f aca="false">TRIM(F532)</f>
        <v>Archivo de Trámite de la Administración Central de Comunicación Institucional</v>
      </c>
      <c r="H532" s="19" t="s">
        <v>121</v>
      </c>
      <c r="N532" s="19" t="str">
        <f aca="false">CONCATENATE(C534,$M$9)</f>
        <v>700.07.00.00.00-T</v>
      </c>
    </row>
    <row r="533" customFormat="false" ht="40.5" hidden="false" customHeight="false" outlineLevel="0" collapsed="false">
      <c r="A533" s="102" t="n">
        <v>522</v>
      </c>
      <c r="B533" s="108" t="s">
        <v>2424</v>
      </c>
      <c r="C533" s="109" t="s">
        <v>2425</v>
      </c>
      <c r="D533" s="109" t="s">
        <v>214</v>
      </c>
      <c r="E533" s="108" t="s">
        <v>2426</v>
      </c>
      <c r="F533" s="108" t="s">
        <v>2427</v>
      </c>
      <c r="G533" s="110" t="str">
        <f aca="false">TRIM(F533)</f>
        <v>Archivo de Trámite de la Administración Central de Programas Interinstitucionales de Servicios</v>
      </c>
      <c r="H533" s="19" t="s">
        <v>121</v>
      </c>
      <c r="N533" s="19" t="str">
        <f aca="false">CONCATENATE(C535,$M$9)</f>
        <v>700.09.00.00.00-T</v>
      </c>
    </row>
    <row r="534" customFormat="false" ht="27" hidden="false" customHeight="false" outlineLevel="0" collapsed="false">
      <c r="A534" s="102" t="n">
        <v>523</v>
      </c>
      <c r="B534" s="108" t="s">
        <v>2428</v>
      </c>
      <c r="C534" s="109" t="s">
        <v>2429</v>
      </c>
      <c r="D534" s="109" t="s">
        <v>227</v>
      </c>
      <c r="E534" s="108" t="s">
        <v>2430</v>
      </c>
      <c r="F534" s="108" t="s">
        <v>2431</v>
      </c>
      <c r="G534" s="110" t="str">
        <f aca="false">TRIM(F534)</f>
        <v>Archivo de Trámite de la Administración Central de Promoción a la Formalidad</v>
      </c>
      <c r="H534" s="19" t="s">
        <v>121</v>
      </c>
      <c r="N534" s="19" t="str">
        <f aca="false">CONCATENATE(C536,$M$9)</f>
        <v>700.10.00.00.00-T</v>
      </c>
    </row>
    <row r="535" customFormat="false" ht="54" hidden="false" customHeight="false" outlineLevel="0" collapsed="false">
      <c r="A535" s="102" t="n">
        <v>524</v>
      </c>
      <c r="B535" s="108" t="s">
        <v>2432</v>
      </c>
      <c r="C535" s="109" t="s">
        <v>2433</v>
      </c>
      <c r="D535" s="109" t="s">
        <v>240</v>
      </c>
      <c r="E535" s="108" t="s">
        <v>2434</v>
      </c>
      <c r="F535" s="108" t="s">
        <v>2435</v>
      </c>
      <c r="G535" s="110" t="str">
        <f aca="false">TRIM(F535)</f>
        <v>Archivo de Trámite de la Coordinación Nacional de las Administraciones Desconcentradas de Servicios al Contribuyente</v>
      </c>
      <c r="H535" s="19" t="s">
        <v>121</v>
      </c>
      <c r="N535" s="19" t="str">
        <f aca="false">CONCATENATE(C537,$M$9)</f>
        <v>700.11.00.00.00-T</v>
      </c>
    </row>
    <row r="536" customFormat="false" ht="40.5" hidden="false" customHeight="false" outlineLevel="0" collapsed="false">
      <c r="A536" s="102" t="n">
        <v>525</v>
      </c>
      <c r="B536" s="108" t="s">
        <v>2436</v>
      </c>
      <c r="C536" s="109" t="s">
        <v>2437</v>
      </c>
      <c r="D536" s="109" t="s">
        <v>253</v>
      </c>
      <c r="E536" s="108" t="s">
        <v>2438</v>
      </c>
      <c r="F536" s="108" t="s">
        <v>2436</v>
      </c>
      <c r="G536" s="110" t="str">
        <f aca="false">TRIM(F536)</f>
        <v>Archivo de Trámite de la Administración Desconcentrada Servicios al Contribuyente de Aguascalientes 1</v>
      </c>
      <c r="H536" s="19" t="s">
        <v>121</v>
      </c>
      <c r="N536" s="19" t="str">
        <f aca="false">CONCATENATE(C538,$M$9)</f>
        <v>700.12.00.00.00-T</v>
      </c>
    </row>
    <row r="537" customFormat="false" ht="40.5" hidden="false" customHeight="false" outlineLevel="0" collapsed="false">
      <c r="A537" s="102" t="n">
        <v>526</v>
      </c>
      <c r="B537" s="108" t="s">
        <v>2439</v>
      </c>
      <c r="C537" s="109" t="s">
        <v>2440</v>
      </c>
      <c r="D537" s="109" t="s">
        <v>266</v>
      </c>
      <c r="E537" s="108" t="s">
        <v>2441</v>
      </c>
      <c r="F537" s="108" t="s">
        <v>2439</v>
      </c>
      <c r="G537" s="110" t="str">
        <f aca="false">TRIM(F537)</f>
        <v>Archivo de Trámite de la Administración Desconcentrada Servicios al Contribuyente de Baja California 1</v>
      </c>
      <c r="H537" s="19" t="s">
        <v>121</v>
      </c>
      <c r="N537" s="19" t="str">
        <f aca="false">CONCATENATE(C539,$M$9)</f>
        <v>700.13.00.00.00-T</v>
      </c>
    </row>
    <row r="538" customFormat="false" ht="40.5" hidden="false" customHeight="false" outlineLevel="0" collapsed="false">
      <c r="A538" s="102" t="n">
        <v>527</v>
      </c>
      <c r="B538" s="108" t="s">
        <v>2442</v>
      </c>
      <c r="C538" s="109" t="s">
        <v>2443</v>
      </c>
      <c r="D538" s="109" t="s">
        <v>278</v>
      </c>
      <c r="E538" s="108" t="s">
        <v>2444</v>
      </c>
      <c r="F538" s="108" t="s">
        <v>2442</v>
      </c>
      <c r="G538" s="110" t="str">
        <f aca="false">TRIM(F538)</f>
        <v>Archivo de Trámite de la Administración Desconcentrada Servicios al Contribuyente de Baja California 2</v>
      </c>
      <c r="H538" s="19" t="s">
        <v>121</v>
      </c>
      <c r="N538" s="19" t="str">
        <f aca="false">CONCATENATE(C540,$M$9)</f>
        <v>700.14.00.00.00-T</v>
      </c>
    </row>
    <row r="539" customFormat="false" ht="27" hidden="false" customHeight="false" outlineLevel="0" collapsed="false">
      <c r="A539" s="102" t="n">
        <v>528</v>
      </c>
      <c r="B539" s="108" t="s">
        <v>2445</v>
      </c>
      <c r="C539" s="109" t="s">
        <v>2446</v>
      </c>
      <c r="D539" s="109" t="s">
        <v>290</v>
      </c>
      <c r="E539" s="108" t="s">
        <v>2447</v>
      </c>
      <c r="F539" s="108" t="s">
        <v>2445</v>
      </c>
      <c r="G539" s="110" t="str">
        <f aca="false">TRIM(F539)</f>
        <v>Archivo de Trámite del Módulo de Servicios Tributarios de Ensenada</v>
      </c>
      <c r="H539" s="19" t="s">
        <v>121</v>
      </c>
      <c r="N539" s="19" t="str">
        <f aca="false">CONCATENATE(C541,$M$9)</f>
        <v>700.15.00.00.00-T</v>
      </c>
    </row>
    <row r="540" customFormat="false" ht="40.5" hidden="false" customHeight="false" outlineLevel="0" collapsed="false">
      <c r="A540" s="102" t="n">
        <v>529</v>
      </c>
      <c r="B540" s="108" t="s">
        <v>2448</v>
      </c>
      <c r="C540" s="109" t="s">
        <v>2449</v>
      </c>
      <c r="D540" s="109" t="s">
        <v>303</v>
      </c>
      <c r="E540" s="108" t="s">
        <v>2450</v>
      </c>
      <c r="F540" s="108" t="s">
        <v>2448</v>
      </c>
      <c r="G540" s="110" t="str">
        <f aca="false">TRIM(F540)</f>
        <v>Archivo de Trámite de la Administración Desconcentrada Servicios al Contribuyente de Baja California Sur 1</v>
      </c>
      <c r="H540" s="19" t="s">
        <v>121</v>
      </c>
      <c r="N540" s="19" t="str">
        <f aca="false">CONCATENATE(C542,$M$9)</f>
        <v>700.16.00.00.00-T</v>
      </c>
    </row>
    <row r="541" customFormat="false" ht="27" hidden="false" customHeight="false" outlineLevel="0" collapsed="false">
      <c r="A541" s="102" t="n">
        <v>530</v>
      </c>
      <c r="B541" s="108" t="s">
        <v>2451</v>
      </c>
      <c r="C541" s="109" t="s">
        <v>2452</v>
      </c>
      <c r="D541" s="109" t="s">
        <v>315</v>
      </c>
      <c r="E541" s="108" t="s">
        <v>2453</v>
      </c>
      <c r="F541" s="108" t="s">
        <v>2451</v>
      </c>
      <c r="G541" s="110" t="str">
        <f aca="false">TRIM(F541)</f>
        <v>Archivo de Trámite del Módulo de Servicios Tributarios de los Cabos</v>
      </c>
      <c r="H541" s="19" t="s">
        <v>121</v>
      </c>
      <c r="N541" s="19" t="str">
        <f aca="false">CONCATENATE(C543,$M$9)</f>
        <v>700.17.00.00.00-T</v>
      </c>
    </row>
    <row r="542" customFormat="false" ht="40.5" hidden="false" customHeight="false" outlineLevel="0" collapsed="false">
      <c r="A542" s="102" t="n">
        <v>531</v>
      </c>
      <c r="B542" s="108" t="s">
        <v>2454</v>
      </c>
      <c r="C542" s="109" t="s">
        <v>2455</v>
      </c>
      <c r="D542" s="109" t="s">
        <v>326</v>
      </c>
      <c r="E542" s="108" t="s">
        <v>2456</v>
      </c>
      <c r="F542" s="108" t="s">
        <v>2454</v>
      </c>
      <c r="G542" s="110" t="str">
        <f aca="false">TRIM(F542)</f>
        <v>Archivo de Trámite de la Administración Desconcentrada Servicios al Contribuyente de Campeche 1</v>
      </c>
      <c r="H542" s="19" t="s">
        <v>121</v>
      </c>
      <c r="N542" s="19" t="str">
        <f aca="false">CONCATENATE(C544,$M$9)</f>
        <v>700.18.00.00.00-T</v>
      </c>
    </row>
    <row r="543" customFormat="false" ht="40.5" hidden="false" customHeight="false" outlineLevel="0" collapsed="false">
      <c r="A543" s="102" t="n">
        <v>532</v>
      </c>
      <c r="B543" s="108" t="s">
        <v>2457</v>
      </c>
      <c r="C543" s="109" t="s">
        <v>2458</v>
      </c>
      <c r="D543" s="109" t="s">
        <v>337</v>
      </c>
      <c r="E543" s="108" t="s">
        <v>2459</v>
      </c>
      <c r="F543" s="108" t="s">
        <v>2457</v>
      </c>
      <c r="G543" s="110" t="str">
        <f aca="false">TRIM(F543)</f>
        <v>Archivo de Trámite de la Administración Desconcentrada Servicios al Contribuyente de Coahuila de Zaragoza 1</v>
      </c>
      <c r="H543" s="19" t="s">
        <v>121</v>
      </c>
      <c r="N543" s="19" t="str">
        <f aca="false">CONCATENATE(C545,$M$9)</f>
        <v>700.19.00.00.00-T</v>
      </c>
    </row>
    <row r="544" customFormat="false" ht="40.5" hidden="false" customHeight="false" outlineLevel="0" collapsed="false">
      <c r="A544" s="102" t="n">
        <v>533</v>
      </c>
      <c r="B544" s="108" t="s">
        <v>2460</v>
      </c>
      <c r="C544" s="109" t="s">
        <v>2461</v>
      </c>
      <c r="D544" s="109" t="s">
        <v>348</v>
      </c>
      <c r="E544" s="108" t="s">
        <v>2462</v>
      </c>
      <c r="F544" s="108" t="s">
        <v>2460</v>
      </c>
      <c r="G544" s="110" t="str">
        <f aca="false">TRIM(F544)</f>
        <v>Archivo de Trámite de la Administración Desconcentrada Servicios al Contribuyente de Coahuila de Zaragoza 2</v>
      </c>
      <c r="H544" s="19" t="s">
        <v>121</v>
      </c>
      <c r="N544" s="19" t="str">
        <f aca="false">CONCATENATE(C546,$M$9)</f>
        <v>700.20.00.00.00-T</v>
      </c>
    </row>
    <row r="545" customFormat="false" ht="40.5" hidden="false" customHeight="false" outlineLevel="0" collapsed="false">
      <c r="A545" s="102" t="n">
        <v>534</v>
      </c>
      <c r="B545" s="108" t="s">
        <v>2463</v>
      </c>
      <c r="C545" s="109" t="s">
        <v>2464</v>
      </c>
      <c r="D545" s="109" t="s">
        <v>360</v>
      </c>
      <c r="E545" s="108" t="s">
        <v>2465</v>
      </c>
      <c r="F545" s="108" t="s">
        <v>2463</v>
      </c>
      <c r="G545" s="110" t="str">
        <f aca="false">TRIM(F545)</f>
        <v>Archivo de Trámite de la Administración Desconcentrada Servicios al Contribuyente de Coahuila de Zaragoza 3</v>
      </c>
      <c r="H545" s="19" t="s">
        <v>121</v>
      </c>
      <c r="N545" s="19" t="str">
        <f aca="false">CONCATENATE(C547,$M$9)</f>
        <v>700.21.00.00.00-T</v>
      </c>
    </row>
    <row r="546" customFormat="false" ht="40.5" hidden="false" customHeight="false" outlineLevel="0" collapsed="false">
      <c r="A546" s="102" t="n">
        <v>535</v>
      </c>
      <c r="B546" s="108" t="s">
        <v>2466</v>
      </c>
      <c r="C546" s="109" t="s">
        <v>2467</v>
      </c>
      <c r="D546" s="109" t="s">
        <v>371</v>
      </c>
      <c r="E546" s="108" t="s">
        <v>2468</v>
      </c>
      <c r="F546" s="108" t="s">
        <v>2466</v>
      </c>
      <c r="G546" s="110" t="str">
        <f aca="false">TRIM(F546)</f>
        <v>Archivo de Trámite de la Administración Desconcentrada Servicios al Contribuyente de Colima 1</v>
      </c>
      <c r="H546" s="19" t="s">
        <v>121</v>
      </c>
      <c r="N546" s="19" t="str">
        <f aca="false">CONCATENATE(C548,$M$9)</f>
        <v>700.22.00.00.00-T</v>
      </c>
    </row>
    <row r="547" customFormat="false" ht="40.5" hidden="false" customHeight="false" outlineLevel="0" collapsed="false">
      <c r="A547" s="102" t="n">
        <v>536</v>
      </c>
      <c r="B547" s="108" t="s">
        <v>2469</v>
      </c>
      <c r="C547" s="109" t="s">
        <v>2470</v>
      </c>
      <c r="D547" s="109" t="s">
        <v>382</v>
      </c>
      <c r="E547" s="108" t="s">
        <v>2471</v>
      </c>
      <c r="F547" s="108" t="s">
        <v>2469</v>
      </c>
      <c r="G547" s="110" t="str">
        <f aca="false">TRIM(F547)</f>
        <v>Archivo de Trámite de la Administración Desconcentrada Servicios al Contribuyente de Chiapas 1</v>
      </c>
      <c r="H547" s="19" t="s">
        <v>121</v>
      </c>
      <c r="N547" s="19" t="str">
        <f aca="false">CONCATENATE(C549,$M$9)</f>
        <v>700.23.00.00.00-T</v>
      </c>
    </row>
    <row r="548" customFormat="false" ht="40.5" hidden="false" customHeight="false" outlineLevel="0" collapsed="false">
      <c r="A548" s="102" t="n">
        <v>537</v>
      </c>
      <c r="B548" s="108" t="s">
        <v>2472</v>
      </c>
      <c r="C548" s="109" t="s">
        <v>2473</v>
      </c>
      <c r="D548" s="109" t="s">
        <v>393</v>
      </c>
      <c r="E548" s="108" t="s">
        <v>2474</v>
      </c>
      <c r="F548" s="108" t="s">
        <v>2472</v>
      </c>
      <c r="G548" s="110" t="str">
        <f aca="false">TRIM(F548)</f>
        <v>Archivo de Trámite de la Administración Desconcentrada Servicios al Contribuyente de Chiapas 2</v>
      </c>
      <c r="H548" s="19" t="s">
        <v>121</v>
      </c>
      <c r="N548" s="19" t="str">
        <f aca="false">CONCATENATE(C550,$M$9)</f>
        <v>700.24.00.00.00-T</v>
      </c>
    </row>
    <row r="549" customFormat="false" ht="40.5" hidden="false" customHeight="false" outlineLevel="0" collapsed="false">
      <c r="A549" s="102" t="n">
        <v>538</v>
      </c>
      <c r="B549" s="108" t="s">
        <v>2475</v>
      </c>
      <c r="C549" s="109" t="s">
        <v>2476</v>
      </c>
      <c r="D549" s="109" t="s">
        <v>404</v>
      </c>
      <c r="E549" s="108" t="s">
        <v>2477</v>
      </c>
      <c r="F549" s="108" t="s">
        <v>2475</v>
      </c>
      <c r="G549" s="110" t="str">
        <f aca="false">TRIM(F549)</f>
        <v>Archivo de Trámite de la Administración Desconcentrada Servicios al Contribuyente de Chihuahua 1</v>
      </c>
      <c r="H549" s="19" t="s">
        <v>121</v>
      </c>
      <c r="N549" s="19" t="str">
        <f aca="false">CONCATENATE(C551,$M$9)</f>
        <v>700.25.00.00.00-T</v>
      </c>
    </row>
    <row r="550" customFormat="false" ht="40.5" hidden="false" customHeight="false" outlineLevel="0" collapsed="false">
      <c r="A550" s="102" t="n">
        <v>539</v>
      </c>
      <c r="B550" s="108" t="s">
        <v>2478</v>
      </c>
      <c r="C550" s="109" t="s">
        <v>2479</v>
      </c>
      <c r="D550" s="109" t="s">
        <v>415</v>
      </c>
      <c r="E550" s="108" t="s">
        <v>2480</v>
      </c>
      <c r="F550" s="108" t="s">
        <v>2478</v>
      </c>
      <c r="G550" s="110" t="str">
        <f aca="false">TRIM(F550)</f>
        <v>Archivo de Trámite de la Administración Desconcentrada Servicios al Contribuyente de Chihuahua 2</v>
      </c>
      <c r="H550" s="19" t="s">
        <v>121</v>
      </c>
      <c r="N550" s="19" t="str">
        <f aca="false">CONCATENATE(C552,$M$9)</f>
        <v>700.26.00.00.00-T</v>
      </c>
    </row>
    <row r="551" customFormat="false" ht="40.5" hidden="false" customHeight="false" outlineLevel="0" collapsed="false">
      <c r="A551" s="102" t="n">
        <v>540</v>
      </c>
      <c r="B551" s="108" t="s">
        <v>2481</v>
      </c>
      <c r="C551" s="109" t="s">
        <v>2482</v>
      </c>
      <c r="D551" s="109" t="s">
        <v>426</v>
      </c>
      <c r="E551" s="108" t="s">
        <v>2483</v>
      </c>
      <c r="F551" s="108" t="s">
        <v>2481</v>
      </c>
      <c r="G551" s="110" t="str">
        <f aca="false">TRIM(F551)</f>
        <v>Archivo de Trámite de la Administración Desconcentrada Servicios al Contribuyente de Durango 1</v>
      </c>
      <c r="H551" s="19" t="s">
        <v>121</v>
      </c>
      <c r="N551" s="19" t="str">
        <f aca="false">CONCATENATE(C553,$M$9)</f>
        <v>700.27.00.00.00-T</v>
      </c>
    </row>
    <row r="552" customFormat="false" ht="27" hidden="false" customHeight="false" outlineLevel="0" collapsed="false">
      <c r="A552" s="102" t="n">
        <v>541</v>
      </c>
      <c r="B552" s="108" t="s">
        <v>2484</v>
      </c>
      <c r="C552" s="109" t="s">
        <v>2485</v>
      </c>
      <c r="D552" s="109" t="s">
        <v>437</v>
      </c>
      <c r="E552" s="108" t="s">
        <v>2486</v>
      </c>
      <c r="F552" s="108" t="s">
        <v>2484</v>
      </c>
      <c r="G552" s="110" t="str">
        <f aca="false">TRIM(F552)</f>
        <v>Archivo de Trámite del Módulo de Servicios Tributarios de Irapuato</v>
      </c>
      <c r="H552" s="19" t="s">
        <v>121</v>
      </c>
      <c r="N552" s="19" t="str">
        <f aca="false">CONCATENATE(C554,$M$9)</f>
        <v>700.28.00.00.00-T</v>
      </c>
    </row>
    <row r="553" customFormat="false" ht="40.5" hidden="false" customHeight="false" outlineLevel="0" collapsed="false">
      <c r="A553" s="102" t="n">
        <v>542</v>
      </c>
      <c r="B553" s="108" t="s">
        <v>2487</v>
      </c>
      <c r="C553" s="109" t="s">
        <v>2488</v>
      </c>
      <c r="D553" s="109" t="s">
        <v>448</v>
      </c>
      <c r="E553" s="108" t="s">
        <v>2489</v>
      </c>
      <c r="F553" s="108" t="s">
        <v>2487</v>
      </c>
      <c r="G553" s="110" t="str">
        <f aca="false">TRIM(F553)</f>
        <v>Archivo de Trámite de la Administración Desconcentrada Servicios al Contribuyente de Guanajuato 2</v>
      </c>
      <c r="H553" s="19" t="s">
        <v>121</v>
      </c>
      <c r="N553" s="19" t="str">
        <f aca="false">CONCATENATE(C555,$M$9)</f>
        <v>700.29.00.00.00-T</v>
      </c>
    </row>
    <row r="554" customFormat="false" ht="40.5" hidden="false" customHeight="false" outlineLevel="0" collapsed="false">
      <c r="A554" s="102" t="n">
        <v>543</v>
      </c>
      <c r="B554" s="108" t="s">
        <v>2490</v>
      </c>
      <c r="C554" s="109" t="s">
        <v>2491</v>
      </c>
      <c r="D554" s="109" t="s">
        <v>459</v>
      </c>
      <c r="E554" s="108" t="s">
        <v>2492</v>
      </c>
      <c r="F554" s="108" t="s">
        <v>2490</v>
      </c>
      <c r="G554" s="110" t="str">
        <f aca="false">TRIM(F554)</f>
        <v>Archivo de Trámite de la Administración Desconcentrada Servicios al Contribuyente de Guanajuato 3</v>
      </c>
      <c r="H554" s="19" t="s">
        <v>121</v>
      </c>
      <c r="N554" s="19" t="str">
        <f aca="false">CONCATENATE(C556,$M$9)</f>
        <v>700.30.00.00.00-T</v>
      </c>
    </row>
    <row r="555" customFormat="false" ht="40.5" hidden="false" customHeight="false" outlineLevel="0" collapsed="false">
      <c r="A555" s="102" t="n">
        <v>544</v>
      </c>
      <c r="B555" s="108" t="s">
        <v>2493</v>
      </c>
      <c r="C555" s="109" t="s">
        <v>2494</v>
      </c>
      <c r="D555" s="109" t="s">
        <v>470</v>
      </c>
      <c r="E555" s="108" t="s">
        <v>2495</v>
      </c>
      <c r="F555" s="108" t="s">
        <v>2493</v>
      </c>
      <c r="G555" s="110" t="str">
        <f aca="false">TRIM(F555)</f>
        <v>Archivo de Trámite de la Administración Desconcentrada Servicios al Contribuyente de Guerrero 1</v>
      </c>
      <c r="H555" s="19" t="s">
        <v>121</v>
      </c>
      <c r="N555" s="19" t="str">
        <f aca="false">CONCATENATE(C557,$M$9)</f>
        <v>700.31.00.00.00-T</v>
      </c>
    </row>
    <row r="556" customFormat="false" ht="27" hidden="false" customHeight="false" outlineLevel="0" collapsed="false">
      <c r="A556" s="102" t="n">
        <v>545</v>
      </c>
      <c r="B556" s="108" t="s">
        <v>2496</v>
      </c>
      <c r="C556" s="109" t="s">
        <v>2497</v>
      </c>
      <c r="D556" s="109" t="s">
        <v>481</v>
      </c>
      <c r="E556" s="108" t="s">
        <v>2498</v>
      </c>
      <c r="F556" s="108" t="s">
        <v>2496</v>
      </c>
      <c r="G556" s="110" t="str">
        <f aca="false">TRIM(F556)</f>
        <v>Archivo de Trámite del Módulo de Servicios Tributarios de Iguala</v>
      </c>
      <c r="H556" s="19" t="s">
        <v>121</v>
      </c>
      <c r="N556" s="19" t="str">
        <f aca="false">CONCATENATE(C558,$M$9)</f>
        <v>700.32.00.00.00-T</v>
      </c>
    </row>
    <row r="557" customFormat="false" ht="40.5" hidden="false" customHeight="false" outlineLevel="0" collapsed="false">
      <c r="A557" s="102" t="n">
        <v>546</v>
      </c>
      <c r="B557" s="108" t="s">
        <v>2499</v>
      </c>
      <c r="C557" s="109" t="s">
        <v>2500</v>
      </c>
      <c r="D557" s="109" t="s">
        <v>493</v>
      </c>
      <c r="E557" s="108" t="s">
        <v>2501</v>
      </c>
      <c r="F557" s="108" t="s">
        <v>2499</v>
      </c>
      <c r="G557" s="110" t="str">
        <f aca="false">TRIM(F557)</f>
        <v>Archivo de Trámite de la Administración Desconcentrada Servicios al Contribuyente de Hidalgo 1</v>
      </c>
      <c r="H557" s="19" t="s">
        <v>121</v>
      </c>
      <c r="N557" s="19" t="str">
        <f aca="false">CONCATENATE(C559,$M$9)</f>
        <v>700.33.00.00.00-T</v>
      </c>
    </row>
    <row r="558" customFormat="false" ht="40.5" hidden="false" customHeight="false" outlineLevel="0" collapsed="false">
      <c r="A558" s="102" t="n">
        <v>547</v>
      </c>
      <c r="B558" s="108" t="s">
        <v>2502</v>
      </c>
      <c r="C558" s="109" t="s">
        <v>2503</v>
      </c>
      <c r="D558" s="109" t="s">
        <v>504</v>
      </c>
      <c r="E558" s="108" t="s">
        <v>2504</v>
      </c>
      <c r="F558" s="108" t="s">
        <v>2505</v>
      </c>
      <c r="G558" s="110" t="str">
        <f aca="false">TRIM(F558)</f>
        <v>Archivo de Trámite de la Administración Desconcentrada Servicios al Contribuyente de Jalisco 1</v>
      </c>
      <c r="H558" s="19" t="s">
        <v>121</v>
      </c>
      <c r="N558" s="19" t="str">
        <f aca="false">CONCATENATE(C560,$M$9)</f>
        <v>700.34.00.00.00-T</v>
      </c>
    </row>
    <row r="559" customFormat="false" ht="40.5" hidden="false" customHeight="false" outlineLevel="0" collapsed="false">
      <c r="A559" s="102" t="n">
        <v>548</v>
      </c>
      <c r="B559" s="108" t="s">
        <v>2506</v>
      </c>
      <c r="C559" s="109" t="s">
        <v>2507</v>
      </c>
      <c r="D559" s="109" t="s">
        <v>515</v>
      </c>
      <c r="E559" s="108" t="s">
        <v>2508</v>
      </c>
      <c r="F559" s="108" t="s">
        <v>2509</v>
      </c>
      <c r="G559" s="110" t="str">
        <f aca="false">TRIM(F559)</f>
        <v>Archivo de Trámite de la Administración Desconcentrada Servicios al Contribuyente de Jalisco 2</v>
      </c>
      <c r="H559" s="19" t="s">
        <v>121</v>
      </c>
      <c r="N559" s="19" t="str">
        <f aca="false">CONCATENATE(C561,$M$9)</f>
        <v>700.35.00.00.00-T</v>
      </c>
    </row>
    <row r="560" customFormat="false" ht="40.5" hidden="false" customHeight="false" outlineLevel="0" collapsed="false">
      <c r="A560" s="102" t="n">
        <v>549</v>
      </c>
      <c r="B560" s="108" t="s">
        <v>2510</v>
      </c>
      <c r="C560" s="109" t="s">
        <v>2511</v>
      </c>
      <c r="D560" s="109" t="s">
        <v>526</v>
      </c>
      <c r="E560" s="108" t="s">
        <v>2512</v>
      </c>
      <c r="F560" s="108" t="s">
        <v>2513</v>
      </c>
      <c r="G560" s="110" t="str">
        <f aca="false">TRIM(F560)</f>
        <v>Archivo de Trámite de la Administración Desconcentrada Servicios al Contribuyente de Jalisco 3</v>
      </c>
      <c r="H560" s="19" t="s">
        <v>121</v>
      </c>
      <c r="N560" s="19" t="str">
        <f aca="false">CONCATENATE(C562,$M$9)</f>
        <v>700.36.00.00.00-T</v>
      </c>
    </row>
    <row r="561" customFormat="false" ht="27" hidden="false" customHeight="false" outlineLevel="0" collapsed="false">
      <c r="A561" s="102" t="n">
        <v>550</v>
      </c>
      <c r="B561" s="108" t="s">
        <v>2514</v>
      </c>
      <c r="C561" s="109" t="s">
        <v>2515</v>
      </c>
      <c r="D561" s="109" t="s">
        <v>537</v>
      </c>
      <c r="E561" s="108" t="s">
        <v>2516</v>
      </c>
      <c r="F561" s="108" t="s">
        <v>2514</v>
      </c>
      <c r="G561" s="110" t="str">
        <f aca="false">TRIM(F561)</f>
        <v>Archivo de Trámite del Módulo de Servicios Tributarios de Ciudad Guzmán</v>
      </c>
      <c r="H561" s="19" t="s">
        <v>121</v>
      </c>
      <c r="N561" s="19" t="str">
        <f aca="false">CONCATENATE(C563,$M$9)</f>
        <v>700.37.00.00.00-T</v>
      </c>
    </row>
    <row r="562" customFormat="false" ht="27" hidden="false" customHeight="false" outlineLevel="0" collapsed="false">
      <c r="A562" s="102" t="n">
        <v>551</v>
      </c>
      <c r="B562" s="108" t="s">
        <v>2517</v>
      </c>
      <c r="C562" s="109" t="s">
        <v>2518</v>
      </c>
      <c r="D562" s="109" t="s">
        <v>548</v>
      </c>
      <c r="E562" s="108" t="s">
        <v>2519</v>
      </c>
      <c r="F562" s="108" t="s">
        <v>2517</v>
      </c>
      <c r="G562" s="110" t="str">
        <f aca="false">TRIM(F562)</f>
        <v>Archivo de Trámite del Módulo de Servicios Tributarios de Puerto Vallarta</v>
      </c>
      <c r="H562" s="19" t="s">
        <v>121</v>
      </c>
      <c r="N562" s="19" t="str">
        <f aca="false">CONCATENATE(C564,$M$9)</f>
        <v>700.38.00.00.00-T</v>
      </c>
    </row>
    <row r="563" customFormat="false" ht="40.5" hidden="false" customHeight="false" outlineLevel="0" collapsed="false">
      <c r="A563" s="102" t="n">
        <v>552</v>
      </c>
      <c r="B563" s="108" t="s">
        <v>2520</v>
      </c>
      <c r="C563" s="109" t="s">
        <v>2521</v>
      </c>
      <c r="D563" s="109" t="s">
        <v>559</v>
      </c>
      <c r="E563" s="108" t="s">
        <v>2522</v>
      </c>
      <c r="F563" s="108" t="s">
        <v>2520</v>
      </c>
      <c r="G563" s="110" t="str">
        <f aca="false">TRIM(F563)</f>
        <v>Archivo de Trámite de la Administración Desconcentrada Servicios al Contribuyente de México 1</v>
      </c>
      <c r="H563" s="19" t="s">
        <v>121</v>
      </c>
      <c r="N563" s="19" t="str">
        <f aca="false">CONCATENATE(C565,$M$9)</f>
        <v>700.39.00.00.00-T</v>
      </c>
    </row>
    <row r="564" customFormat="false" ht="40.5" hidden="false" customHeight="false" outlineLevel="0" collapsed="false">
      <c r="A564" s="102" t="n">
        <v>553</v>
      </c>
      <c r="B564" s="108" t="s">
        <v>2523</v>
      </c>
      <c r="C564" s="109" t="s">
        <v>2524</v>
      </c>
      <c r="D564" s="109" t="s">
        <v>570</v>
      </c>
      <c r="E564" s="108" t="s">
        <v>2525</v>
      </c>
      <c r="F564" s="108" t="s">
        <v>2523</v>
      </c>
      <c r="G564" s="110" t="str">
        <f aca="false">TRIM(F564)</f>
        <v>Archivo de Trámite de la Administración Desconcentrada Servicios al Contribuyente de México 2</v>
      </c>
      <c r="H564" s="19" t="s">
        <v>121</v>
      </c>
      <c r="N564" s="19" t="str">
        <f aca="false">CONCATENATE(C566,$M$9)</f>
        <v>700.40.00.00.00-T</v>
      </c>
    </row>
    <row r="565" customFormat="false" ht="40.5" hidden="false" customHeight="false" outlineLevel="0" collapsed="false">
      <c r="A565" s="102" t="n">
        <v>554</v>
      </c>
      <c r="B565" s="108" t="s">
        <v>2526</v>
      </c>
      <c r="C565" s="109" t="s">
        <v>2527</v>
      </c>
      <c r="D565" s="109" t="s">
        <v>581</v>
      </c>
      <c r="E565" s="108" t="s">
        <v>2528</v>
      </c>
      <c r="F565" s="108" t="s">
        <v>2526</v>
      </c>
      <c r="G565" s="110" t="str">
        <f aca="false">TRIM(F565)</f>
        <v>Archivo de Trámite de la Administración Desconcentrada Servicios al Contribuyente de Michoacán 1</v>
      </c>
      <c r="H565" s="19" t="s">
        <v>121</v>
      </c>
      <c r="N565" s="19" t="str">
        <f aca="false">CONCATENATE(C567,$M$9)</f>
        <v>700.41.00.00.00-T</v>
      </c>
    </row>
    <row r="566" customFormat="false" ht="27" hidden="false" customHeight="false" outlineLevel="0" collapsed="false">
      <c r="A566" s="102" t="n">
        <v>555</v>
      </c>
      <c r="B566" s="108" t="s">
        <v>2529</v>
      </c>
      <c r="C566" s="109" t="s">
        <v>2530</v>
      </c>
      <c r="D566" s="109" t="s">
        <v>592</v>
      </c>
      <c r="E566" s="108" t="s">
        <v>2531</v>
      </c>
      <c r="F566" s="108" t="s">
        <v>2529</v>
      </c>
      <c r="G566" s="110" t="str">
        <f aca="false">TRIM(F566)</f>
        <v>Archivo de Trámite del Módulo de Servicios Tributarios de Uruapan</v>
      </c>
      <c r="H566" s="19" t="s">
        <v>121</v>
      </c>
      <c r="N566" s="19" t="str">
        <f aca="false">CONCATENATE(C568,$M$9)</f>
        <v>700.42.00.00.00-T</v>
      </c>
    </row>
    <row r="567" customFormat="false" ht="40.5" hidden="false" customHeight="false" outlineLevel="0" collapsed="false">
      <c r="A567" s="102" t="n">
        <v>556</v>
      </c>
      <c r="B567" s="108" t="s">
        <v>2532</v>
      </c>
      <c r="C567" s="109" t="s">
        <v>2533</v>
      </c>
      <c r="D567" s="109" t="s">
        <v>603</v>
      </c>
      <c r="E567" s="108" t="s">
        <v>2534</v>
      </c>
      <c r="F567" s="108" t="s">
        <v>2532</v>
      </c>
      <c r="G567" s="110" t="str">
        <f aca="false">TRIM(F567)</f>
        <v>Archivo de Trámite de la Administración Desconcentrada Servicios al Contribuyente de Morelos 1</v>
      </c>
      <c r="H567" s="19" t="s">
        <v>121</v>
      </c>
      <c r="N567" s="19" t="str">
        <f aca="false">CONCATENATE(C569,$M$9)</f>
        <v>700.43.00.00.00-T</v>
      </c>
    </row>
    <row r="568" customFormat="false" ht="40.5" hidden="false" customHeight="false" outlineLevel="0" collapsed="false">
      <c r="A568" s="102" t="n">
        <v>557</v>
      </c>
      <c r="B568" s="108" t="s">
        <v>2535</v>
      </c>
      <c r="C568" s="109" t="s">
        <v>2536</v>
      </c>
      <c r="D568" s="109" t="s">
        <v>614</v>
      </c>
      <c r="E568" s="108" t="s">
        <v>2537</v>
      </c>
      <c r="F568" s="108" t="s">
        <v>2535</v>
      </c>
      <c r="G568" s="110" t="str">
        <f aca="false">TRIM(F568)</f>
        <v>Archivo de Trámite de la Administración Desconcentrada Servicios al Contribuyente de Nayarit 1</v>
      </c>
      <c r="H568" s="19" t="s">
        <v>121</v>
      </c>
      <c r="N568" s="19" t="str">
        <f aca="false">CONCATENATE(C570,$M$9)</f>
        <v>700.44.00.00.00-T</v>
      </c>
    </row>
    <row r="569" customFormat="false" ht="40.5" hidden="false" customHeight="false" outlineLevel="0" collapsed="false">
      <c r="A569" s="102" t="n">
        <v>558</v>
      </c>
      <c r="B569" s="108" t="s">
        <v>2538</v>
      </c>
      <c r="C569" s="109" t="s">
        <v>2539</v>
      </c>
      <c r="D569" s="109" t="s">
        <v>625</v>
      </c>
      <c r="E569" s="108" t="s">
        <v>2540</v>
      </c>
      <c r="F569" s="108" t="s">
        <v>2538</v>
      </c>
      <c r="G569" s="110" t="str">
        <f aca="false">TRIM(F569)</f>
        <v>Archivo de Trámite de la Administración Desconcentrada Servicios al Contribuyente de Nuevo León 1</v>
      </c>
      <c r="H569" s="19" t="s">
        <v>121</v>
      </c>
      <c r="N569" s="19" t="str">
        <f aca="false">CONCATENATE(C571,$M$9)</f>
        <v>700.45.00.00.00-T</v>
      </c>
    </row>
    <row r="570" customFormat="false" ht="40.5" hidden="false" customHeight="false" outlineLevel="0" collapsed="false">
      <c r="A570" s="102" t="n">
        <v>559</v>
      </c>
      <c r="B570" s="108" t="s">
        <v>2541</v>
      </c>
      <c r="C570" s="109" t="s">
        <v>2542</v>
      </c>
      <c r="D570" s="109" t="s">
        <v>636</v>
      </c>
      <c r="E570" s="108" t="s">
        <v>2543</v>
      </c>
      <c r="F570" s="108" t="s">
        <v>2541</v>
      </c>
      <c r="G570" s="110" t="str">
        <f aca="false">TRIM(F570)</f>
        <v>Archivo de Trámite de la Administración Desconcentrada Servicios al Contribuyente de Nuevo León 2</v>
      </c>
      <c r="H570" s="19" t="s">
        <v>121</v>
      </c>
      <c r="N570" s="19" t="str">
        <f aca="false">CONCATENATE(C572,$M$9)</f>
        <v>700.46.00.00.00-T</v>
      </c>
    </row>
    <row r="571" customFormat="false" ht="40.5" hidden="false" customHeight="false" outlineLevel="0" collapsed="false">
      <c r="A571" s="102" t="n">
        <v>560</v>
      </c>
      <c r="B571" s="108" t="s">
        <v>2544</v>
      </c>
      <c r="C571" s="109" t="s">
        <v>2545</v>
      </c>
      <c r="D571" s="109" t="s">
        <v>648</v>
      </c>
      <c r="E571" s="108" t="s">
        <v>2546</v>
      </c>
      <c r="F571" s="108" t="s">
        <v>2544</v>
      </c>
      <c r="G571" s="110" t="str">
        <f aca="false">TRIM(F571)</f>
        <v>Archivo de Trámite de la Administración Desconcentrada Servicios al Contribuyente de Nuevo León 3</v>
      </c>
      <c r="H571" s="19" t="s">
        <v>121</v>
      </c>
      <c r="N571" s="19" t="str">
        <f aca="false">CONCATENATE(C573,$M$9)</f>
        <v>700.47.00.00.00-T</v>
      </c>
    </row>
    <row r="572" customFormat="false" ht="40.5" hidden="false" customHeight="false" outlineLevel="0" collapsed="false">
      <c r="A572" s="102" t="n">
        <v>561</v>
      </c>
      <c r="B572" s="108" t="s">
        <v>2547</v>
      </c>
      <c r="C572" s="109" t="s">
        <v>2548</v>
      </c>
      <c r="D572" s="109" t="s">
        <v>659</v>
      </c>
      <c r="E572" s="108" t="s">
        <v>2549</v>
      </c>
      <c r="F572" s="108" t="s">
        <v>2547</v>
      </c>
      <c r="G572" s="110" t="str">
        <f aca="false">TRIM(F572)</f>
        <v>Archivo de Trámite de la Administración Desconcentrada Servicios al Contribuyente de Oaxaca 1</v>
      </c>
      <c r="H572" s="19" t="s">
        <v>121</v>
      </c>
      <c r="N572" s="19" t="str">
        <f aca="false">CONCATENATE(C574,$M$9)</f>
        <v>700.48.00.00.00-T</v>
      </c>
    </row>
    <row r="573" customFormat="false" ht="40.5" hidden="false" customHeight="false" outlineLevel="0" collapsed="false">
      <c r="A573" s="102" t="n">
        <v>562</v>
      </c>
      <c r="B573" s="108" t="s">
        <v>2550</v>
      </c>
      <c r="C573" s="109" t="s">
        <v>2551</v>
      </c>
      <c r="D573" s="109" t="s">
        <v>670</v>
      </c>
      <c r="E573" s="108" t="s">
        <v>2552</v>
      </c>
      <c r="F573" s="108" t="s">
        <v>2550</v>
      </c>
      <c r="G573" s="110" t="str">
        <f aca="false">TRIM(F573)</f>
        <v>Archivo de Trámite de la Administración Desconcentrada Servicios al Contribuyente de Puebla 1</v>
      </c>
      <c r="H573" s="19" t="s">
        <v>121</v>
      </c>
      <c r="N573" s="19" t="str">
        <f aca="false">CONCATENATE(C575,$M$9)</f>
        <v>700.49.00.00.00-T</v>
      </c>
    </row>
    <row r="574" customFormat="false" ht="40.5" hidden="false" customHeight="false" outlineLevel="0" collapsed="false">
      <c r="A574" s="102" t="n">
        <v>563</v>
      </c>
      <c r="B574" s="108" t="s">
        <v>2553</v>
      </c>
      <c r="C574" s="109" t="s">
        <v>2554</v>
      </c>
      <c r="D574" s="109" t="s">
        <v>681</v>
      </c>
      <c r="E574" s="108" t="s">
        <v>2555</v>
      </c>
      <c r="F574" s="108" t="s">
        <v>2553</v>
      </c>
      <c r="G574" s="110" t="str">
        <f aca="false">TRIM(F574)</f>
        <v>Archivo de Trámite de la Administración Desconcentrada Servicios al Contribuyente de Puebla 2</v>
      </c>
      <c r="H574" s="19" t="s">
        <v>121</v>
      </c>
      <c r="N574" s="19" t="str">
        <f aca="false">CONCATENATE(C576,$M$9)</f>
        <v>700.50.00.00.00-T</v>
      </c>
    </row>
    <row r="575" customFormat="false" ht="40.5" hidden="false" customHeight="false" outlineLevel="0" collapsed="false">
      <c r="A575" s="102" t="n">
        <v>564</v>
      </c>
      <c r="B575" s="108" t="s">
        <v>2556</v>
      </c>
      <c r="C575" s="109" t="s">
        <v>2557</v>
      </c>
      <c r="D575" s="109" t="s">
        <v>692</v>
      </c>
      <c r="E575" s="108" t="s">
        <v>2558</v>
      </c>
      <c r="F575" s="108" t="s">
        <v>2556</v>
      </c>
      <c r="G575" s="110" t="str">
        <f aca="false">TRIM(F575)</f>
        <v>Archivo de Trámite de la Administración Desconcentrada Servicios al Contribuyente de Querétaro 1</v>
      </c>
      <c r="H575" s="19" t="s">
        <v>121</v>
      </c>
      <c r="N575" s="19" t="str">
        <f aca="false">CONCATENATE(C577,$M$9)</f>
        <v>700.51.00.00.00-T</v>
      </c>
    </row>
    <row r="576" customFormat="false" ht="27" hidden="false" customHeight="false" outlineLevel="0" collapsed="false">
      <c r="A576" s="102" t="n">
        <v>565</v>
      </c>
      <c r="B576" s="108" t="s">
        <v>2559</v>
      </c>
      <c r="C576" s="109" t="s">
        <v>2560</v>
      </c>
      <c r="D576" s="109" t="s">
        <v>703</v>
      </c>
      <c r="E576" s="108" t="s">
        <v>2561</v>
      </c>
      <c r="F576" s="108" t="s">
        <v>2559</v>
      </c>
      <c r="G576" s="110" t="str">
        <f aca="false">TRIM(F576)</f>
        <v>Archivo de Trámite del Módulo de Servicios Tributarios de Chetumal</v>
      </c>
      <c r="H576" s="19" t="s">
        <v>121</v>
      </c>
      <c r="N576" s="19" t="str">
        <f aca="false">CONCATENATE(C578,$M$9)</f>
        <v>700.52.00.00.00-T</v>
      </c>
    </row>
    <row r="577" customFormat="false" ht="40.5" hidden="false" customHeight="false" outlineLevel="0" collapsed="false">
      <c r="A577" s="102" t="n">
        <v>566</v>
      </c>
      <c r="B577" s="108" t="s">
        <v>2562</v>
      </c>
      <c r="C577" s="109" t="s">
        <v>2563</v>
      </c>
      <c r="D577" s="109" t="s">
        <v>714</v>
      </c>
      <c r="E577" s="108" t="s">
        <v>2564</v>
      </c>
      <c r="F577" s="108" t="s">
        <v>2562</v>
      </c>
      <c r="G577" s="110" t="str">
        <f aca="false">TRIM(F577)</f>
        <v>Archivo de Trámite de la Administración Desconcentrada Servicios al Contribuyente de Quintana Roo 2</v>
      </c>
      <c r="H577" s="19" t="s">
        <v>121</v>
      </c>
      <c r="N577" s="19" t="str">
        <f aca="false">CONCATENATE(C579,$M$9)</f>
        <v>700.53.00.00.00-T</v>
      </c>
    </row>
    <row r="578" customFormat="false" ht="40.5" hidden="false" customHeight="false" outlineLevel="0" collapsed="false">
      <c r="A578" s="102" t="n">
        <v>567</v>
      </c>
      <c r="B578" s="108" t="s">
        <v>2565</v>
      </c>
      <c r="C578" s="109" t="s">
        <v>2566</v>
      </c>
      <c r="D578" s="109" t="s">
        <v>725</v>
      </c>
      <c r="E578" s="108" t="s">
        <v>2567</v>
      </c>
      <c r="F578" s="108" t="s">
        <v>2565</v>
      </c>
      <c r="G578" s="110" t="str">
        <f aca="false">TRIM(F578)</f>
        <v>Archivo de Trámite de la Administración Desconcentrada Servicios al Contribuyente de San Luis Potosí 1</v>
      </c>
      <c r="H578" s="19" t="s">
        <v>121</v>
      </c>
      <c r="N578" s="19" t="str">
        <f aca="false">CONCATENATE(C580,$M$9)</f>
        <v>700.54.00.00.00-T</v>
      </c>
    </row>
    <row r="579" customFormat="false" ht="40.5" hidden="false" customHeight="false" outlineLevel="0" collapsed="false">
      <c r="A579" s="102" t="n">
        <v>568</v>
      </c>
      <c r="B579" s="108" t="s">
        <v>2568</v>
      </c>
      <c r="C579" s="109" t="s">
        <v>2569</v>
      </c>
      <c r="D579" s="109" t="s">
        <v>736</v>
      </c>
      <c r="E579" s="108" t="s">
        <v>2570</v>
      </c>
      <c r="F579" s="108" t="s">
        <v>2568</v>
      </c>
      <c r="G579" s="110" t="str">
        <f aca="false">TRIM(F579)</f>
        <v>Archivo de Trámite de la Administración Desconcentrada Servicios al Contribuyente de Sinaloa 1</v>
      </c>
      <c r="H579" s="19" t="s">
        <v>121</v>
      </c>
      <c r="N579" s="19" t="str">
        <f aca="false">CONCATENATE(C581,$M$9)</f>
        <v>700.55.00.00.00-T</v>
      </c>
    </row>
    <row r="580" customFormat="false" ht="40.5" hidden="false" customHeight="false" outlineLevel="0" collapsed="false">
      <c r="A580" s="102" t="n">
        <v>569</v>
      </c>
      <c r="B580" s="108" t="s">
        <v>2571</v>
      </c>
      <c r="C580" s="109" t="s">
        <v>2572</v>
      </c>
      <c r="D580" s="109" t="s">
        <v>748</v>
      </c>
      <c r="E580" s="108" t="s">
        <v>2573</v>
      </c>
      <c r="F580" s="108" t="s">
        <v>2571</v>
      </c>
      <c r="G580" s="110" t="str">
        <f aca="false">TRIM(F580)</f>
        <v>Archivo de Trámite de la Administración Desconcentrada Servicios al Contribuyente de Sinaloa 2</v>
      </c>
      <c r="H580" s="19" t="s">
        <v>121</v>
      </c>
      <c r="N580" s="19" t="str">
        <f aca="false">CONCATENATE(C582,$M$9)</f>
        <v>700.56.00.00.00-T</v>
      </c>
    </row>
    <row r="581" customFormat="false" ht="27" hidden="false" customHeight="false" outlineLevel="0" collapsed="false">
      <c r="A581" s="102" t="n">
        <v>570</v>
      </c>
      <c r="B581" s="108" t="s">
        <v>2574</v>
      </c>
      <c r="C581" s="109" t="s">
        <v>2575</v>
      </c>
      <c r="D581" s="109" t="s">
        <v>759</v>
      </c>
      <c r="E581" s="108" t="s">
        <v>2576</v>
      </c>
      <c r="F581" s="108" t="s">
        <v>2574</v>
      </c>
      <c r="G581" s="110" t="str">
        <f aca="false">TRIM(F581)</f>
        <v>Archivo de Trámite del Módulo de Servicios Tributarios de los Mochis</v>
      </c>
      <c r="H581" s="19" t="s">
        <v>121</v>
      </c>
      <c r="N581" s="19" t="str">
        <f aca="false">CONCATENATE(C583,$M$9)</f>
        <v>700.57.00.00.00-T</v>
      </c>
    </row>
    <row r="582" customFormat="false" ht="40.5" hidden="false" customHeight="false" outlineLevel="0" collapsed="false">
      <c r="A582" s="102" t="n">
        <v>571</v>
      </c>
      <c r="B582" s="108" t="s">
        <v>2577</v>
      </c>
      <c r="C582" s="109" t="s">
        <v>2578</v>
      </c>
      <c r="D582" s="109" t="s">
        <v>770</v>
      </c>
      <c r="E582" s="108" t="s">
        <v>2579</v>
      </c>
      <c r="F582" s="108" t="s">
        <v>2577</v>
      </c>
      <c r="G582" s="110" t="str">
        <f aca="false">TRIM(F582)</f>
        <v>Archivo de Trámite de la Administración Desconcentrada Servicios al Contribuyente de Sonora 1</v>
      </c>
      <c r="H582" s="19" t="s">
        <v>121</v>
      </c>
      <c r="N582" s="19" t="str">
        <f aca="false">CONCATENATE(C584,$M$9)</f>
        <v>700.58.00.00.00-T</v>
      </c>
    </row>
    <row r="583" customFormat="false" ht="40.5" hidden="false" customHeight="false" outlineLevel="0" collapsed="false">
      <c r="A583" s="102" t="n">
        <v>572</v>
      </c>
      <c r="B583" s="108" t="s">
        <v>2580</v>
      </c>
      <c r="C583" s="109" t="s">
        <v>2581</v>
      </c>
      <c r="D583" s="109" t="s">
        <v>782</v>
      </c>
      <c r="E583" s="108" t="s">
        <v>2582</v>
      </c>
      <c r="F583" s="108" t="s">
        <v>2580</v>
      </c>
      <c r="G583" s="110" t="str">
        <f aca="false">TRIM(F583)</f>
        <v>Archivo de Trámite de la Administración Desconcentrada Servicios al Contribuyente de Sonora 2</v>
      </c>
      <c r="H583" s="19" t="s">
        <v>121</v>
      </c>
      <c r="N583" s="19" t="str">
        <f aca="false">CONCATENATE(C585,$M$9)</f>
        <v>700.59.00.00.00-T</v>
      </c>
    </row>
    <row r="584" customFormat="false" ht="40.5" hidden="false" customHeight="false" outlineLevel="0" collapsed="false">
      <c r="A584" s="102" t="n">
        <v>573</v>
      </c>
      <c r="B584" s="108" t="s">
        <v>2583</v>
      </c>
      <c r="C584" s="109" t="s">
        <v>2584</v>
      </c>
      <c r="D584" s="109" t="s">
        <v>794</v>
      </c>
      <c r="E584" s="108" t="s">
        <v>2585</v>
      </c>
      <c r="F584" s="108" t="s">
        <v>2583</v>
      </c>
      <c r="G584" s="110" t="str">
        <f aca="false">TRIM(F584)</f>
        <v>Archivo de Trámite de la Administración Desconcentrada Servicios al Contribuyente de Sonora 3</v>
      </c>
      <c r="H584" s="19" t="s">
        <v>121</v>
      </c>
      <c r="N584" s="19" t="str">
        <f aca="false">CONCATENATE(C586,$M$9)</f>
        <v>700.60.00.00.00-T</v>
      </c>
    </row>
    <row r="585" customFormat="false" ht="40.5" hidden="false" customHeight="false" outlineLevel="0" collapsed="false">
      <c r="A585" s="102" t="n">
        <v>574</v>
      </c>
      <c r="B585" s="108" t="s">
        <v>2586</v>
      </c>
      <c r="C585" s="109" t="s">
        <v>2587</v>
      </c>
      <c r="D585" s="109" t="s">
        <v>805</v>
      </c>
      <c r="E585" s="108" t="s">
        <v>2588</v>
      </c>
      <c r="F585" s="108" t="s">
        <v>2586</v>
      </c>
      <c r="G585" s="110" t="str">
        <f aca="false">TRIM(F585)</f>
        <v>Archivo de Trámite de la Administración Desconcentrada Servicios al Contribuyente de Tabasco 1</v>
      </c>
      <c r="H585" s="19" t="s">
        <v>121</v>
      </c>
      <c r="N585" s="19" t="str">
        <f aca="false">CONCATENATE(C587,$M$9)</f>
        <v>700.62.00.00.00-T</v>
      </c>
    </row>
    <row r="586" customFormat="false" ht="40.5" hidden="false" customHeight="false" outlineLevel="0" collapsed="false">
      <c r="A586" s="102" t="n">
        <v>575</v>
      </c>
      <c r="B586" s="108" t="s">
        <v>2589</v>
      </c>
      <c r="C586" s="109" t="s">
        <v>2590</v>
      </c>
      <c r="D586" s="109" t="s">
        <v>816</v>
      </c>
      <c r="E586" s="108" t="s">
        <v>2591</v>
      </c>
      <c r="F586" s="108" t="s">
        <v>2589</v>
      </c>
      <c r="G586" s="110" t="str">
        <f aca="false">TRIM(F586)</f>
        <v>Archivo de Trámite de la Administración Desconcentrada Servicios al Contribuyente de Tamaulipas 1</v>
      </c>
      <c r="H586" s="19" t="s">
        <v>121</v>
      </c>
      <c r="N586" s="19" t="str">
        <f aca="false">CONCATENATE(C588,$M$9)</f>
        <v>700.63.00.00.00-T</v>
      </c>
    </row>
    <row r="587" customFormat="false" ht="40.5" hidden="false" customHeight="false" outlineLevel="0" collapsed="false">
      <c r="A587" s="102" t="n">
        <v>576</v>
      </c>
      <c r="B587" s="108" t="s">
        <v>2592</v>
      </c>
      <c r="C587" s="109" t="s">
        <v>2593</v>
      </c>
      <c r="D587" s="109" t="s">
        <v>827</v>
      </c>
      <c r="E587" s="108" t="s">
        <v>2594</v>
      </c>
      <c r="F587" s="108" t="s">
        <v>2592</v>
      </c>
      <c r="G587" s="110" t="str">
        <f aca="false">TRIM(F587)</f>
        <v>Archivo de Trámite de la Administración Desconcentrada Servicios al Contribuyente de Tamaulipas 3</v>
      </c>
      <c r="H587" s="19" t="s">
        <v>121</v>
      </c>
      <c r="N587" s="19" t="str">
        <f aca="false">CONCATENATE(C589,$M$9)</f>
        <v>700.64.00.00.00-T</v>
      </c>
    </row>
    <row r="588" customFormat="false" ht="40.5" hidden="false" customHeight="false" outlineLevel="0" collapsed="false">
      <c r="A588" s="102" t="n">
        <v>577</v>
      </c>
      <c r="B588" s="108" t="s">
        <v>2595</v>
      </c>
      <c r="C588" s="109" t="s">
        <v>2596</v>
      </c>
      <c r="D588" s="109" t="s">
        <v>837</v>
      </c>
      <c r="E588" s="108" t="s">
        <v>2597</v>
      </c>
      <c r="F588" s="108" t="s">
        <v>2595</v>
      </c>
      <c r="G588" s="110" t="str">
        <f aca="false">TRIM(F588)</f>
        <v>Archivo de Trámite de la Administración Desconcentrada Servicios al Contribuyente de Tamaulipas 4</v>
      </c>
      <c r="H588" s="19" t="s">
        <v>121</v>
      </c>
      <c r="N588" s="19" t="str">
        <f aca="false">CONCATENATE(C590,$M$9)</f>
        <v>700.65.00.00.00-T</v>
      </c>
    </row>
    <row r="589" customFormat="false" ht="40.5" hidden="false" customHeight="false" outlineLevel="0" collapsed="false">
      <c r="A589" s="102" t="n">
        <v>578</v>
      </c>
      <c r="B589" s="108" t="s">
        <v>2598</v>
      </c>
      <c r="C589" s="109" t="s">
        <v>2599</v>
      </c>
      <c r="D589" s="109" t="s">
        <v>845</v>
      </c>
      <c r="E589" s="108" t="s">
        <v>2600</v>
      </c>
      <c r="F589" s="108" t="s">
        <v>2598</v>
      </c>
      <c r="G589" s="110" t="str">
        <f aca="false">TRIM(F589)</f>
        <v>Archivo de Trámite de la Administración Desconcentrada Servicios al Contribuyente de Tamaulipas 5</v>
      </c>
      <c r="H589" s="19" t="s">
        <v>121</v>
      </c>
      <c r="N589" s="19" t="str">
        <f aca="false">CONCATENATE(C591,$M$9)</f>
        <v>700.66.00.00.00-T</v>
      </c>
    </row>
    <row r="590" s="106" customFormat="true" ht="40.5" hidden="false" customHeight="false" outlineLevel="0" collapsed="false">
      <c r="A590" s="102" t="n">
        <v>579</v>
      </c>
      <c r="B590" s="108" t="s">
        <v>2601</v>
      </c>
      <c r="C590" s="109" t="s">
        <v>2602</v>
      </c>
      <c r="D590" s="109" t="s">
        <v>853</v>
      </c>
      <c r="E590" s="108" t="s">
        <v>2603</v>
      </c>
      <c r="F590" s="108" t="s">
        <v>2601</v>
      </c>
      <c r="G590" s="110" t="str">
        <f aca="false">TRIM(F590)</f>
        <v>Archivo de Trámite de la Administración Desconcentrada Servicios al Contribuyente de Tlaxcala 1</v>
      </c>
      <c r="H590" s="19" t="s">
        <v>121</v>
      </c>
      <c r="I590" s="19"/>
      <c r="J590" s="19"/>
      <c r="K590" s="19"/>
      <c r="L590" s="19"/>
      <c r="N590" s="19" t="str">
        <f aca="false">CONCATENATE(C592,$M$9)</f>
        <v>700.67.00.00.00-T</v>
      </c>
      <c r="R590" s="19"/>
    </row>
    <row r="591" customFormat="false" ht="40.5" hidden="false" customHeight="false" outlineLevel="0" collapsed="false">
      <c r="A591" s="102" t="n">
        <v>580</v>
      </c>
      <c r="B591" s="108" t="s">
        <v>2604</v>
      </c>
      <c r="C591" s="109" t="s">
        <v>2605</v>
      </c>
      <c r="D591" s="109" t="s">
        <v>861</v>
      </c>
      <c r="E591" s="108" t="s">
        <v>2606</v>
      </c>
      <c r="F591" s="108" t="s">
        <v>2604</v>
      </c>
      <c r="G591" s="110" t="str">
        <f aca="false">TRIM(F591)</f>
        <v>Archivo de Trámite de la Administración Desconcentrada Servicios al Contribuyente de Veracruz 1</v>
      </c>
      <c r="H591" s="19" t="s">
        <v>121</v>
      </c>
      <c r="N591" s="19" t="str">
        <f aca="false">CONCATENATE(C593,$M$9)</f>
        <v>700.68.00.00.00-T</v>
      </c>
    </row>
    <row r="592" customFormat="false" ht="40.5" hidden="false" customHeight="false" outlineLevel="0" collapsed="false">
      <c r="A592" s="102" t="n">
        <v>581</v>
      </c>
      <c r="B592" s="108" t="s">
        <v>2607</v>
      </c>
      <c r="C592" s="109" t="s">
        <v>2608</v>
      </c>
      <c r="D592" s="109" t="s">
        <v>868</v>
      </c>
      <c r="E592" s="108" t="s">
        <v>2609</v>
      </c>
      <c r="F592" s="108" t="s">
        <v>2607</v>
      </c>
      <c r="G592" s="110" t="str">
        <f aca="false">TRIM(F592)</f>
        <v>Archivo de Trámite de la Administración Desconcentrada Servicios al Contribuyente de Veracruz 2</v>
      </c>
      <c r="H592" s="19" t="s">
        <v>121</v>
      </c>
      <c r="N592" s="19" t="str">
        <f aca="false">CONCATENATE(C594,$M$9)</f>
        <v>700.69.00.00.00-T</v>
      </c>
      <c r="R592" s="106"/>
    </row>
    <row r="593" customFormat="false" ht="27" hidden="false" customHeight="false" outlineLevel="0" collapsed="false">
      <c r="A593" s="102" t="n">
        <v>582</v>
      </c>
      <c r="B593" s="108" t="s">
        <v>2610</v>
      </c>
      <c r="C593" s="109" t="s">
        <v>2611</v>
      </c>
      <c r="D593" s="109" t="s">
        <v>875</v>
      </c>
      <c r="E593" s="108" t="s">
        <v>2612</v>
      </c>
      <c r="F593" s="108" t="s">
        <v>2610</v>
      </c>
      <c r="G593" s="110" t="str">
        <f aca="false">TRIM(F593)</f>
        <v>Archivo de Trámite del Módulo de Servicios Tributarios de Córdoba</v>
      </c>
      <c r="H593" s="19" t="s">
        <v>121</v>
      </c>
      <c r="N593" s="19" t="str">
        <f aca="false">CONCATENATE(C595,$M$9)</f>
        <v>700.70.00.00.00-T</v>
      </c>
    </row>
    <row r="594" customFormat="false" ht="40.5" hidden="false" customHeight="false" outlineLevel="0" collapsed="false">
      <c r="A594" s="102" t="n">
        <v>583</v>
      </c>
      <c r="B594" s="108" t="s">
        <v>2613</v>
      </c>
      <c r="C594" s="109" t="s">
        <v>2614</v>
      </c>
      <c r="D594" s="109" t="s">
        <v>882</v>
      </c>
      <c r="E594" s="108" t="s">
        <v>2615</v>
      </c>
      <c r="F594" s="108" t="s">
        <v>2613</v>
      </c>
      <c r="G594" s="110" t="str">
        <f aca="false">TRIM(F594)</f>
        <v>Archivo de Trámite de la Administración Desconcentrada Servicios al Contribuyente de Veracruz 4</v>
      </c>
      <c r="H594" s="19" t="s">
        <v>121</v>
      </c>
      <c r="N594" s="19" t="str">
        <f aca="false">CONCATENATE(C596,$M$9)</f>
        <v>700.71.00.00.00-T</v>
      </c>
    </row>
    <row r="595" customFormat="false" ht="27" hidden="false" customHeight="false" outlineLevel="0" collapsed="false">
      <c r="A595" s="102" t="n">
        <v>584</v>
      </c>
      <c r="B595" s="108" t="s">
        <v>2616</v>
      </c>
      <c r="C595" s="109" t="s">
        <v>2617</v>
      </c>
      <c r="D595" s="109" t="s">
        <v>889</v>
      </c>
      <c r="E595" s="108" t="s">
        <v>2618</v>
      </c>
      <c r="F595" s="108" t="s">
        <v>2616</v>
      </c>
      <c r="G595" s="110" t="str">
        <f aca="false">TRIM(F595)</f>
        <v>Archivo de Trámite del Módulo de Servicios Tributarios de Tuxpan</v>
      </c>
      <c r="H595" s="19" t="s">
        <v>121</v>
      </c>
      <c r="N595" s="19" t="str">
        <f aca="false">CONCATENATE(C597,$M$9)</f>
        <v>700.72.00.00.00-T</v>
      </c>
    </row>
    <row r="596" customFormat="false" ht="40.5" hidden="false" customHeight="false" outlineLevel="0" collapsed="false">
      <c r="A596" s="102" t="n">
        <v>585</v>
      </c>
      <c r="B596" s="108" t="s">
        <v>2619</v>
      </c>
      <c r="C596" s="109" t="s">
        <v>2620</v>
      </c>
      <c r="D596" s="109" t="s">
        <v>896</v>
      </c>
      <c r="E596" s="108" t="s">
        <v>2621</v>
      </c>
      <c r="F596" s="108" t="s">
        <v>2619</v>
      </c>
      <c r="G596" s="110" t="str">
        <f aca="false">TRIM(F596)</f>
        <v>Archivo de Trámite de la Administración Desconcentrada Servicios al Contribuyente de Yucatán 1</v>
      </c>
      <c r="H596" s="19" t="s">
        <v>121</v>
      </c>
      <c r="N596" s="19" t="str">
        <f aca="false">CONCATENATE(C598,$M$9)</f>
        <v>700.73.00.00.00-T</v>
      </c>
    </row>
    <row r="597" customFormat="false" ht="40.5" hidden="false" customHeight="false" outlineLevel="0" collapsed="false">
      <c r="A597" s="102" t="n">
        <v>586</v>
      </c>
      <c r="B597" s="108" t="s">
        <v>2622</v>
      </c>
      <c r="C597" s="109" t="s">
        <v>2623</v>
      </c>
      <c r="D597" s="109" t="s">
        <v>903</v>
      </c>
      <c r="E597" s="108" t="s">
        <v>2624</v>
      </c>
      <c r="F597" s="108" t="s">
        <v>2622</v>
      </c>
      <c r="G597" s="110" t="str">
        <f aca="false">TRIM(F597)</f>
        <v>Archivo de Trámite de la Administración Desconcentrada Servicios al Contribuyente de Zacatecas 1</v>
      </c>
      <c r="H597" s="19" t="s">
        <v>121</v>
      </c>
      <c r="N597" s="19" t="str">
        <f aca="false">CONCATENATE(C599,$M$9)</f>
        <v>700.74.00.00.00-T</v>
      </c>
    </row>
    <row r="598" customFormat="false" ht="40.5" hidden="false" customHeight="false" outlineLevel="0" collapsed="false">
      <c r="A598" s="102" t="n">
        <v>587</v>
      </c>
      <c r="B598" s="108" t="s">
        <v>2625</v>
      </c>
      <c r="C598" s="109" t="s">
        <v>2626</v>
      </c>
      <c r="D598" s="109" t="s">
        <v>910</v>
      </c>
      <c r="E598" s="108" t="s">
        <v>2627</v>
      </c>
      <c r="F598" s="108" t="s">
        <v>2625</v>
      </c>
      <c r="G598" s="110" t="str">
        <f aca="false">TRIM(F598)</f>
        <v>Archivo de Trámite de la Administración Desconcentrada Servicios al Contribuyente del Distrito Federal 1</v>
      </c>
      <c r="H598" s="19" t="s">
        <v>121</v>
      </c>
      <c r="N598" s="19" t="str">
        <f aca="false">CONCATENATE(C600,$M$9)</f>
        <v>700.75.00.00.00-T</v>
      </c>
    </row>
    <row r="599" customFormat="false" ht="40.5" hidden="false" customHeight="false" outlineLevel="0" collapsed="false">
      <c r="A599" s="102" t="n">
        <v>588</v>
      </c>
      <c r="B599" s="108" t="s">
        <v>2628</v>
      </c>
      <c r="C599" s="109" t="s">
        <v>2629</v>
      </c>
      <c r="D599" s="109" t="s">
        <v>917</v>
      </c>
      <c r="E599" s="108" t="s">
        <v>2630</v>
      </c>
      <c r="F599" s="108" t="s">
        <v>2628</v>
      </c>
      <c r="G599" s="110" t="str">
        <f aca="false">TRIM(F599)</f>
        <v>Archivo de Trámite de la Administración Desconcentrada Servicios al Contribuyente del Distrito Federal 2</v>
      </c>
      <c r="H599" s="19" t="s">
        <v>121</v>
      </c>
      <c r="N599" s="19" t="str">
        <f aca="false">CONCATENATE(C601,$M$9)</f>
        <v>700.76.00.00.00-T</v>
      </c>
    </row>
    <row r="600" customFormat="false" ht="40.5" hidden="false" customHeight="false" outlineLevel="0" collapsed="false">
      <c r="A600" s="102" t="n">
        <v>589</v>
      </c>
      <c r="B600" s="108" t="s">
        <v>2631</v>
      </c>
      <c r="C600" s="109" t="s">
        <v>2632</v>
      </c>
      <c r="D600" s="109" t="s">
        <v>924</v>
      </c>
      <c r="E600" s="108" t="s">
        <v>2633</v>
      </c>
      <c r="F600" s="108" t="s">
        <v>2631</v>
      </c>
      <c r="G600" s="110" t="str">
        <f aca="false">TRIM(F600)</f>
        <v>Archivo de Trámite de la Administración Desconcentrada Servicios al Contribuyente del Distrito Federal 3</v>
      </c>
      <c r="N600" s="19" t="s">
        <v>2634</v>
      </c>
    </row>
    <row r="601" customFormat="false" ht="40.5" hidden="false" customHeight="false" outlineLevel="0" collapsed="false">
      <c r="A601" s="102" t="n">
        <v>590</v>
      </c>
      <c r="B601" s="108" t="s">
        <v>2635</v>
      </c>
      <c r="C601" s="109" t="s">
        <v>2636</v>
      </c>
      <c r="D601" s="109" t="s">
        <v>931</v>
      </c>
      <c r="E601" s="108" t="s">
        <v>2637</v>
      </c>
      <c r="F601" s="108" t="s">
        <v>2635</v>
      </c>
      <c r="G601" s="110" t="str">
        <f aca="false">TRIM(F601)</f>
        <v>Archivo de Trámite de la Administración Desconcentrada Servicios al Contribuyente del Distrito Federal 4</v>
      </c>
      <c r="H601" s="19" t="s">
        <v>2638</v>
      </c>
      <c r="N601" s="19" t="str">
        <f aca="false">CONCATENATE(C602,$M$10)</f>
        <v>300.07.00.19.00-C</v>
      </c>
    </row>
    <row r="602" customFormat="false" ht="40.5" hidden="false" customHeight="false" outlineLevel="0" collapsed="false">
      <c r="A602" s="102" t="n">
        <v>1</v>
      </c>
      <c r="B602" s="126" t="s">
        <v>2639</v>
      </c>
      <c r="C602" s="127" t="s">
        <v>2298</v>
      </c>
      <c r="D602" s="127" t="s">
        <v>482</v>
      </c>
      <c r="E602" s="126" t="s">
        <v>2640</v>
      </c>
      <c r="F602" s="126" t="s">
        <v>2639</v>
      </c>
      <c r="G602" s="110" t="str">
        <f aca="false">TRIM(F602)</f>
        <v>Archivo de Concentración de la Subadministración de Recursos y Servicios de Cancún</v>
      </c>
      <c r="H602" s="19" t="s">
        <v>2638</v>
      </c>
      <c r="N602" s="19" t="str">
        <f aca="false">CONCATENATE(C603,$M$10)</f>
        <v>300.07.00.01.02-C</v>
      </c>
    </row>
    <row r="603" customFormat="false" ht="27" hidden="false" customHeight="false" outlineLevel="0" collapsed="false">
      <c r="A603" s="102" t="n">
        <v>2</v>
      </c>
      <c r="B603" s="126" t="s">
        <v>2641</v>
      </c>
      <c r="C603" s="127" t="s">
        <v>2226</v>
      </c>
      <c r="D603" s="127" t="s">
        <v>173</v>
      </c>
      <c r="E603" s="126" t="s">
        <v>2227</v>
      </c>
      <c r="F603" s="126" t="s">
        <v>2641</v>
      </c>
      <c r="G603" s="110" t="str">
        <f aca="false">TRIM(F603)</f>
        <v>Archivo de Concentración del Módulo de Recursos y Servicios de San Luis Potosí</v>
      </c>
      <c r="H603" s="19" t="s">
        <v>2638</v>
      </c>
      <c r="N603" s="19" t="str">
        <f aca="false">CONCATENATE(C604,$M$10)</f>
        <v>300.07.03.00.00-C</v>
      </c>
    </row>
    <row r="604" customFormat="false" ht="40.5" hidden="false" customHeight="false" outlineLevel="0" collapsed="false">
      <c r="A604" s="102" t="n">
        <v>3</v>
      </c>
      <c r="B604" s="126" t="s">
        <v>2642</v>
      </c>
      <c r="C604" s="127" t="s">
        <v>2643</v>
      </c>
      <c r="D604" s="127" t="s">
        <v>737</v>
      </c>
      <c r="E604" s="126" t="s">
        <v>2644</v>
      </c>
      <c r="F604" s="126" t="s">
        <v>2642</v>
      </c>
      <c r="G604" s="110" t="str">
        <f aca="false">TRIM(F604)</f>
        <v>Archivo de Concentración de la Administración de Operación de Recursos y Servicios 3</v>
      </c>
      <c r="H604" s="19" t="s">
        <v>2638</v>
      </c>
      <c r="N604" s="19" t="str">
        <f aca="false">CONCATENATE(C605,$M$10)</f>
        <v>300.07.00.23.01-C</v>
      </c>
    </row>
    <row r="605" customFormat="false" ht="27" hidden="false" customHeight="false" outlineLevel="0" collapsed="false">
      <c r="A605" s="102" t="n">
        <v>4</v>
      </c>
      <c r="B605" s="126" t="s">
        <v>2645</v>
      </c>
      <c r="C605" s="127" t="s">
        <v>2325</v>
      </c>
      <c r="D605" s="127" t="s">
        <v>582</v>
      </c>
      <c r="E605" s="126" t="s">
        <v>2326</v>
      </c>
      <c r="F605" s="126" t="s">
        <v>2645</v>
      </c>
      <c r="G605" s="110" t="str">
        <f aca="false">TRIM(F605)</f>
        <v>Archivo de Concentración del Módulo de Recursos y Servicios de Coatzacoalcos</v>
      </c>
      <c r="H605" s="19" t="s">
        <v>2638</v>
      </c>
      <c r="N605" s="19" t="str">
        <f aca="false">CONCATENATE(C606,$M$10)</f>
        <v>300.07.00.02.00-C</v>
      </c>
    </row>
    <row r="606" customFormat="false" ht="40.5" hidden="false" customHeight="false" outlineLevel="0" collapsed="false">
      <c r="A606" s="102" t="n">
        <v>5</v>
      </c>
      <c r="B606" s="126" t="s">
        <v>2646</v>
      </c>
      <c r="C606" s="127" t="s">
        <v>2232</v>
      </c>
      <c r="D606" s="127" t="s">
        <v>201</v>
      </c>
      <c r="E606" s="126" t="s">
        <v>2647</v>
      </c>
      <c r="F606" s="126" t="s">
        <v>2646</v>
      </c>
      <c r="G606" s="110" t="str">
        <f aca="false">TRIM(F606)</f>
        <v>Archivo de Concentración de la Subadministración de Recursos y Servicios de la Paz</v>
      </c>
      <c r="H606" s="19" t="s">
        <v>2638</v>
      </c>
      <c r="N606" s="19" t="str">
        <f aca="false">CONCATENATE(C607,$M$10)</f>
        <v>300.07.00.09.02-C</v>
      </c>
    </row>
    <row r="607" customFormat="false" ht="27" hidden="false" customHeight="false" outlineLevel="0" collapsed="false">
      <c r="A607" s="102" t="n">
        <v>6</v>
      </c>
      <c r="B607" s="126" t="s">
        <v>2648</v>
      </c>
      <c r="C607" s="128" t="s">
        <v>2262</v>
      </c>
      <c r="D607" s="128" t="s">
        <v>349</v>
      </c>
      <c r="E607" s="126" t="s">
        <v>2263</v>
      </c>
      <c r="F607" s="126" t="s">
        <v>2648</v>
      </c>
      <c r="G607" s="110" t="str">
        <f aca="false">TRIM(F607)</f>
        <v>Archivo de Concentración del Módulo de Recursos y Servicios de Irapuato</v>
      </c>
      <c r="H607" s="19" t="s">
        <v>2638</v>
      </c>
      <c r="N607" s="19" t="str">
        <f aca="false">CONCATENATE(C608,$M$10)</f>
        <v>300.07.00.21.00-C</v>
      </c>
    </row>
    <row r="608" customFormat="false" ht="40.5" hidden="false" customHeight="false" outlineLevel="0" collapsed="false">
      <c r="A608" s="102" t="n">
        <v>7</v>
      </c>
      <c r="B608" s="126" t="s">
        <v>2649</v>
      </c>
      <c r="C608" s="127" t="s">
        <v>2313</v>
      </c>
      <c r="D608" s="127" t="s">
        <v>538</v>
      </c>
      <c r="E608" s="126" t="s">
        <v>2650</v>
      </c>
      <c r="F608" s="126" t="s">
        <v>2649</v>
      </c>
      <c r="G608" s="110" t="str">
        <f aca="false">TRIM(F608)</f>
        <v>Archivo de Concentración de la Subadministración de Recursos y Servicios de Hermosillo</v>
      </c>
      <c r="H608" s="19" t="s">
        <v>2638</v>
      </c>
      <c r="N608" s="19" t="str">
        <f aca="false">CONCATENATE(C609,$M$10)</f>
        <v>300.07.00.28.01-C</v>
      </c>
    </row>
    <row r="609" customFormat="false" ht="27" hidden="false" customHeight="false" outlineLevel="0" collapsed="false">
      <c r="A609" s="102" t="n">
        <v>8</v>
      </c>
      <c r="B609" s="126" t="s">
        <v>2651</v>
      </c>
      <c r="C609" s="127" t="s">
        <v>2361</v>
      </c>
      <c r="D609" s="127" t="s">
        <v>715</v>
      </c>
      <c r="E609" s="126" t="s">
        <v>2362</v>
      </c>
      <c r="F609" s="126" t="s">
        <v>2651</v>
      </c>
      <c r="G609" s="110" t="str">
        <f aca="false">TRIM(F609)</f>
        <v>Archivo de Concentración del Módulo de Recursos y Servicios de Campeche</v>
      </c>
      <c r="H609" s="19" t="s">
        <v>2638</v>
      </c>
      <c r="N609" s="19" t="str">
        <f aca="false">CONCATENATE(C610,$M$10)</f>
        <v>300.07.00.21.05-C</v>
      </c>
    </row>
    <row r="610" customFormat="false" ht="27" hidden="false" customHeight="false" outlineLevel="0" collapsed="false">
      <c r="A610" s="102" t="n">
        <v>9</v>
      </c>
      <c r="B610" s="126" t="s">
        <v>2652</v>
      </c>
      <c r="C610" s="127" t="s">
        <v>2316</v>
      </c>
      <c r="D610" s="127" t="s">
        <v>549</v>
      </c>
      <c r="E610" s="126" t="s">
        <v>2653</v>
      </c>
      <c r="F610" s="126" t="s">
        <v>2652</v>
      </c>
      <c r="G610" s="110" t="str">
        <f aca="false">TRIM(F610)</f>
        <v>Archivo de Concentración del Módulo de Recursos y Servicios de Ciudad Obregón</v>
      </c>
      <c r="H610" s="19" t="s">
        <v>2638</v>
      </c>
      <c r="N610" s="19" t="str">
        <f aca="false">CONCATENATE(C611,$M$10)</f>
        <v>300.07.00.14.01-C</v>
      </c>
    </row>
    <row r="611" customFormat="false" ht="27" hidden="false" customHeight="false" outlineLevel="0" collapsed="false">
      <c r="A611" s="102" t="n">
        <v>10</v>
      </c>
      <c r="B611" s="126" t="s">
        <v>2654</v>
      </c>
      <c r="C611" s="127" t="s">
        <v>2283</v>
      </c>
      <c r="D611" s="127" t="s">
        <v>427</v>
      </c>
      <c r="E611" s="126" t="s">
        <v>2284</v>
      </c>
      <c r="F611" s="126" t="s">
        <v>2654</v>
      </c>
      <c r="G611" s="110" t="str">
        <f aca="false">TRIM(F611)</f>
        <v>Archivo de Concentración del Módulo de Recursos y Servicios de Iguala</v>
      </c>
      <c r="H611" s="19" t="s">
        <v>2638</v>
      </c>
      <c r="N611" s="19" t="str">
        <f aca="false">CONCATENATE(C612,$M$10)</f>
        <v>300.07.08.00.00-C</v>
      </c>
    </row>
    <row r="612" customFormat="false" ht="40.5" hidden="false" customHeight="false" outlineLevel="0" collapsed="false">
      <c r="A612" s="102" t="n">
        <v>11</v>
      </c>
      <c r="B612" s="126" t="s">
        <v>2655</v>
      </c>
      <c r="C612" s="127" t="s">
        <v>2382</v>
      </c>
      <c r="D612" s="127" t="s">
        <v>806</v>
      </c>
      <c r="E612" s="126" t="s">
        <v>2656</v>
      </c>
      <c r="F612" s="126" t="s">
        <v>2655</v>
      </c>
      <c r="G612" s="110" t="str">
        <f aca="false">TRIM(F612)</f>
        <v>Archivo de Concentración de la Administración de Operación de Recursos y Servicios 8</v>
      </c>
      <c r="H612" s="19" t="s">
        <v>2638</v>
      </c>
      <c r="N612" s="19" t="str">
        <f aca="false">CONCATENATE(C613,$M$10)</f>
        <v>300.07.00.27.02-C</v>
      </c>
    </row>
    <row r="613" customFormat="false" ht="27" hidden="false" customHeight="false" outlineLevel="0" collapsed="false">
      <c r="A613" s="102" t="n">
        <v>12</v>
      </c>
      <c r="B613" s="126" t="s">
        <v>2657</v>
      </c>
      <c r="C613" s="127" t="s">
        <v>2355</v>
      </c>
      <c r="D613" s="127" t="s">
        <v>693</v>
      </c>
      <c r="E613" s="126" t="s">
        <v>2356</v>
      </c>
      <c r="F613" s="126" t="s">
        <v>2657</v>
      </c>
      <c r="G613" s="110" t="str">
        <f aca="false">TRIM(F613)</f>
        <v>Archivo de Concentración del Módulo de Recursos y Servicios de Xalapa</v>
      </c>
      <c r="H613" s="19" t="s">
        <v>2638</v>
      </c>
      <c r="N613" s="19" t="str">
        <f aca="false">CONCATENATE(C614,$M$10)</f>
        <v>300.07.00.24.05-C</v>
      </c>
    </row>
    <row r="614" customFormat="false" ht="27" hidden="false" customHeight="false" outlineLevel="0" collapsed="false">
      <c r="A614" s="102" t="n">
        <v>13</v>
      </c>
      <c r="B614" s="126" t="s">
        <v>2658</v>
      </c>
      <c r="C614" s="127" t="s">
        <v>2331</v>
      </c>
      <c r="D614" s="127" t="s">
        <v>604</v>
      </c>
      <c r="E614" s="126" t="s">
        <v>2332</v>
      </c>
      <c r="F614" s="126" t="s">
        <v>2658</v>
      </c>
      <c r="G614" s="110" t="str">
        <f aca="false">TRIM(F614)</f>
        <v>Archivo de Concentración del Módulo de Recursos y Servicios de Piedras Negras</v>
      </c>
      <c r="H614" s="19" t="s">
        <v>2638</v>
      </c>
      <c r="N614" s="19" t="str">
        <f aca="false">CONCATENATE(C615,$M$10)</f>
        <v>300.07.00.25.00-C</v>
      </c>
    </row>
    <row r="615" customFormat="false" ht="40.5" hidden="false" customHeight="false" outlineLevel="0" collapsed="false">
      <c r="A615" s="102" t="n">
        <v>14</v>
      </c>
      <c r="B615" s="126" t="s">
        <v>2659</v>
      </c>
      <c r="C615" s="127" t="s">
        <v>2334</v>
      </c>
      <c r="D615" s="127" t="s">
        <v>615</v>
      </c>
      <c r="E615" s="126" t="s">
        <v>2660</v>
      </c>
      <c r="F615" s="126" t="s">
        <v>2659</v>
      </c>
      <c r="G615" s="110" t="str">
        <f aca="false">TRIM(F615)</f>
        <v>Archivo de Concentración de la Subadministración de Recursos y Servicios de Reynosa</v>
      </c>
      <c r="H615" s="19" t="s">
        <v>2638</v>
      </c>
      <c r="N615" s="19" t="str">
        <f aca="false">CONCATENATE(C616,$M$10)</f>
        <v>300.07.00.22.00-C</v>
      </c>
    </row>
    <row r="616" customFormat="false" ht="40.5" hidden="false" customHeight="false" outlineLevel="0" collapsed="false">
      <c r="A616" s="102" t="n">
        <v>15</v>
      </c>
      <c r="B616" s="126" t="s">
        <v>2661</v>
      </c>
      <c r="C616" s="127" t="s">
        <v>2319</v>
      </c>
      <c r="D616" s="127" t="s">
        <v>560</v>
      </c>
      <c r="E616" s="126" t="s">
        <v>2662</v>
      </c>
      <c r="F616" s="126" t="s">
        <v>2661</v>
      </c>
      <c r="G616" s="110" t="str">
        <f aca="false">TRIM(F616)</f>
        <v>Archivo de Concentración de la Subadministración de Recursos y Servicios de Nogales</v>
      </c>
      <c r="H616" s="19" t="s">
        <v>2638</v>
      </c>
      <c r="N616" s="19" t="str">
        <f aca="false">CONCATENATE(C617,$M$10)</f>
        <v>300.07.00.10.00-C</v>
      </c>
    </row>
    <row r="617" customFormat="false" ht="40.5" hidden="false" customHeight="false" outlineLevel="0" collapsed="false">
      <c r="A617" s="102" t="n">
        <v>16</v>
      </c>
      <c r="B617" s="126" t="s">
        <v>2663</v>
      </c>
      <c r="C617" s="127" t="s">
        <v>2268</v>
      </c>
      <c r="D617" s="127" t="s">
        <v>361</v>
      </c>
      <c r="E617" s="126" t="s">
        <v>2663</v>
      </c>
      <c r="F617" s="126" t="s">
        <v>2663</v>
      </c>
      <c r="G617" s="110" t="str">
        <f aca="false">TRIM(F617)</f>
        <v>Archivo de Concentración de Subadministración de Recursos y Servicios de Acapulco</v>
      </c>
      <c r="H617" s="19" t="s">
        <v>2638</v>
      </c>
      <c r="N617" s="19" t="str">
        <f aca="false">CONCATENATE(C618,$M$10)</f>
        <v>300.07.07.05.02-C</v>
      </c>
    </row>
    <row r="618" customFormat="false" ht="27" hidden="false" customHeight="false" outlineLevel="0" collapsed="false">
      <c r="A618" s="102" t="n">
        <v>17</v>
      </c>
      <c r="B618" s="126" t="s">
        <v>2664</v>
      </c>
      <c r="C618" s="127" t="s">
        <v>2379</v>
      </c>
      <c r="D618" s="127" t="s">
        <v>795</v>
      </c>
      <c r="E618" s="126" t="s">
        <v>2380</v>
      </c>
      <c r="F618" s="126" t="s">
        <v>2664</v>
      </c>
      <c r="G618" s="110" t="str">
        <f aca="false">TRIM(F618)</f>
        <v>Archivo de Concentración del Módulo de Recursos y Servicios de Puerto Vallarta</v>
      </c>
      <c r="H618" s="19" t="s">
        <v>2638</v>
      </c>
      <c r="N618" s="19" t="str">
        <f aca="false">CONCATENATE(C619,$M$10)</f>
        <v>300.07.00.20.02-C</v>
      </c>
    </row>
    <row r="619" customFormat="false" ht="27" hidden="false" customHeight="false" outlineLevel="0" collapsed="false">
      <c r="A619" s="102" t="n">
        <v>18</v>
      </c>
      <c r="B619" s="126" t="s">
        <v>2665</v>
      </c>
      <c r="C619" s="127" t="s">
        <v>2310</v>
      </c>
      <c r="D619" s="127" t="s">
        <v>527</v>
      </c>
      <c r="E619" s="126" t="s">
        <v>2311</v>
      </c>
      <c r="F619" s="126" t="s">
        <v>2665</v>
      </c>
      <c r="G619" s="110" t="str">
        <f aca="false">TRIM(F619)</f>
        <v>Archivo de Concentración del Módulo de Recursos y Servicios de Mazatlán</v>
      </c>
      <c r="H619" s="19" t="s">
        <v>2638</v>
      </c>
      <c r="N619" s="19" t="str">
        <f aca="false">CONCATENATE(C620,$M$10)</f>
        <v>300.07.00.14.00-C</v>
      </c>
    </row>
    <row r="620" customFormat="false" ht="40.5" hidden="false" customHeight="false" outlineLevel="0" collapsed="false">
      <c r="A620" s="102" t="n">
        <v>19</v>
      </c>
      <c r="B620" s="126" t="s">
        <v>2666</v>
      </c>
      <c r="C620" s="127" t="s">
        <v>2280</v>
      </c>
      <c r="D620" s="127" t="s">
        <v>416</v>
      </c>
      <c r="E620" s="126" t="s">
        <v>2667</v>
      </c>
      <c r="F620" s="126" t="s">
        <v>2666</v>
      </c>
      <c r="G620" s="110" t="str">
        <f aca="false">TRIM(F620)</f>
        <v>Archivo de Concentración de la Subadministración de Recursos y Servicios de Cuernavaca</v>
      </c>
      <c r="H620" s="19" t="s">
        <v>2638</v>
      </c>
      <c r="N620" s="19" t="str">
        <f aca="false">CONCATENATE(C621,$M$10)</f>
        <v>300.07.00.29.00-C</v>
      </c>
    </row>
    <row r="621" customFormat="false" ht="40.5" hidden="false" customHeight="false" outlineLevel="0" collapsed="false">
      <c r="A621" s="102" t="n">
        <v>20</v>
      </c>
      <c r="B621" s="126" t="s">
        <v>2668</v>
      </c>
      <c r="C621" s="127" t="s">
        <v>2364</v>
      </c>
      <c r="D621" s="127" t="s">
        <v>726</v>
      </c>
      <c r="E621" s="126" t="s">
        <v>2669</v>
      </c>
      <c r="F621" s="126" t="s">
        <v>2668</v>
      </c>
      <c r="G621" s="110" t="str">
        <f aca="false">TRIM(F621)</f>
        <v>Archivo de Concentración de la Subadministración de Recursos y Servicios de Toluca</v>
      </c>
      <c r="H621" s="19" t="s">
        <v>2638</v>
      </c>
      <c r="N621" s="19" t="str">
        <f aca="false">CONCATENATE(C622,$M$10)</f>
        <v>300.07.00.18.00-C</v>
      </c>
    </row>
    <row r="622" customFormat="false" ht="40.5" hidden="false" customHeight="false" outlineLevel="0" collapsed="false">
      <c r="A622" s="102" t="n">
        <v>21</v>
      </c>
      <c r="B622" s="126" t="s">
        <v>2670</v>
      </c>
      <c r="C622" s="127" t="s">
        <v>2295</v>
      </c>
      <c r="D622" s="127" t="s">
        <v>471</v>
      </c>
      <c r="E622" s="126" t="s">
        <v>2671</v>
      </c>
      <c r="F622" s="126" t="s">
        <v>2670</v>
      </c>
      <c r="G622" s="110" t="str">
        <f aca="false">TRIM(F622)</f>
        <v>Archivo de Concentración de la Subadministración de Recursos y Servicios de Chichimequillas</v>
      </c>
      <c r="H622" s="19" t="s">
        <v>2638</v>
      </c>
      <c r="N622" s="19" t="str">
        <f aca="false">CONCATENATE(C623,$M$10)</f>
        <v>300.07.00.23.00-C</v>
      </c>
    </row>
    <row r="623" customFormat="false" ht="40.5" hidden="false" customHeight="false" outlineLevel="0" collapsed="false">
      <c r="A623" s="102" t="n">
        <v>22</v>
      </c>
      <c r="B623" s="126" t="s">
        <v>2672</v>
      </c>
      <c r="C623" s="127" t="s">
        <v>2322</v>
      </c>
      <c r="D623" s="127" t="s">
        <v>571</v>
      </c>
      <c r="E623" s="126" t="s">
        <v>2673</v>
      </c>
      <c r="F623" s="126" t="s">
        <v>2672</v>
      </c>
      <c r="G623" s="110" t="str">
        <f aca="false">TRIM(F623)</f>
        <v>Archivo de Concentración de la Subadministración de Recursos y Servicios de Villahermosa</v>
      </c>
      <c r="H623" s="19" t="s">
        <v>2638</v>
      </c>
      <c r="N623" s="19" t="str">
        <f aca="false">CONCATENATE(C624,$M$10)</f>
        <v>300.07.00.19.01-C</v>
      </c>
    </row>
    <row r="624" customFormat="false" ht="27" hidden="false" customHeight="false" outlineLevel="0" collapsed="false">
      <c r="A624" s="102" t="n">
        <v>23</v>
      </c>
      <c r="B624" s="126" t="s">
        <v>2674</v>
      </c>
      <c r="C624" s="127" t="s">
        <v>2301</v>
      </c>
      <c r="D624" s="127" t="s">
        <v>494</v>
      </c>
      <c r="E624" s="126" t="s">
        <v>2302</v>
      </c>
      <c r="F624" s="126" t="s">
        <v>2674</v>
      </c>
      <c r="G624" s="110" t="str">
        <f aca="false">TRIM(F624)</f>
        <v>Archivo de Concentración del Módulo de Recursos y Servicios de Chetumal</v>
      </c>
      <c r="H624" s="19" t="s">
        <v>2638</v>
      </c>
      <c r="N624" s="19" t="str">
        <f aca="false">CONCATENATE(C625,$M$10)</f>
        <v>300.07.00.01.01-C</v>
      </c>
    </row>
    <row r="625" customFormat="false" ht="27" hidden="false" customHeight="false" outlineLevel="0" collapsed="false">
      <c r="A625" s="102" t="n">
        <v>24</v>
      </c>
      <c r="B625" s="126" t="s">
        <v>2675</v>
      </c>
      <c r="C625" s="127" t="s">
        <v>2223</v>
      </c>
      <c r="D625" s="127" t="s">
        <v>159</v>
      </c>
      <c r="E625" s="126" t="s">
        <v>2224</v>
      </c>
      <c r="F625" s="126" t="s">
        <v>2675</v>
      </c>
      <c r="G625" s="110" t="str">
        <f aca="false">TRIM(F625)</f>
        <v>Archivo de Concentración del Módulo de Recursos y Servicios de León</v>
      </c>
      <c r="H625" s="19" t="s">
        <v>2638</v>
      </c>
      <c r="N625" s="19" t="str">
        <f aca="false">CONCATENATE(C626,$M$10)</f>
        <v>300.07.00.17.00-C</v>
      </c>
    </row>
    <row r="626" customFormat="false" ht="40.5" hidden="false" customHeight="false" outlineLevel="0" collapsed="false">
      <c r="A626" s="102" t="n">
        <v>25</v>
      </c>
      <c r="B626" s="126" t="s">
        <v>2676</v>
      </c>
      <c r="C626" s="127" t="s">
        <v>2292</v>
      </c>
      <c r="D626" s="127" t="s">
        <v>460</v>
      </c>
      <c r="E626" s="126" t="s">
        <v>2677</v>
      </c>
      <c r="F626" s="126" t="s">
        <v>2676</v>
      </c>
      <c r="G626" s="110" t="str">
        <f aca="false">TRIM(F626)</f>
        <v>Archivo de Concentración de la Subadministración de Recursos y Servicios de Puebla</v>
      </c>
      <c r="H626" s="19" t="s">
        <v>2638</v>
      </c>
      <c r="N626" s="19" t="str">
        <f aca="false">CONCATENATE(C627,$M$10)</f>
        <v>300.07.00.26.01-C</v>
      </c>
    </row>
    <row r="627" customFormat="false" ht="27" hidden="false" customHeight="false" outlineLevel="0" collapsed="false">
      <c r="A627" s="102" t="n">
        <v>26</v>
      </c>
      <c r="B627" s="126" t="s">
        <v>2678</v>
      </c>
      <c r="C627" s="127" t="s">
        <v>2343</v>
      </c>
      <c r="D627" s="127" t="s">
        <v>649</v>
      </c>
      <c r="E627" s="126" t="s">
        <v>2344</v>
      </c>
      <c r="F627" s="126" t="s">
        <v>2678</v>
      </c>
      <c r="G627" s="110" t="str">
        <f aca="false">TRIM(F627)</f>
        <v>Archivo de Concentración del Módulo de Recursos y Servicios de Tuxpan</v>
      </c>
      <c r="H627" s="19" t="s">
        <v>2638</v>
      </c>
      <c r="N627" s="19" t="str">
        <f aca="false">CONCATENATE(C628,$M$10)</f>
        <v>300.07.00.08.00-C</v>
      </c>
    </row>
    <row r="628" customFormat="false" ht="40.5" hidden="false" customHeight="false" outlineLevel="0" collapsed="false">
      <c r="A628" s="102" t="n">
        <v>27</v>
      </c>
      <c r="B628" s="126" t="s">
        <v>2679</v>
      </c>
      <c r="C628" s="127" t="s">
        <v>2259</v>
      </c>
      <c r="D628" s="127" t="s">
        <v>316</v>
      </c>
      <c r="E628" s="126" t="s">
        <v>2680</v>
      </c>
      <c r="F628" s="126" t="s">
        <v>2679</v>
      </c>
      <c r="G628" s="110" t="str">
        <f aca="false">TRIM(F628)</f>
        <v>Archivo de Concentración de la Subadministración de Recursos y Servicios de Ciudad Juárez</v>
      </c>
      <c r="H628" s="19" t="s">
        <v>2638</v>
      </c>
      <c r="N628" s="19" t="str">
        <f aca="false">CONCATENATE(C629,$M$10)</f>
        <v>300.07.00.03.00-C</v>
      </c>
    </row>
    <row r="629" customFormat="false" ht="40.5" hidden="false" customHeight="false" outlineLevel="0" collapsed="false">
      <c r="A629" s="102" t="n">
        <v>28</v>
      </c>
      <c r="B629" s="126" t="s">
        <v>2681</v>
      </c>
      <c r="C629" s="127" t="s">
        <v>2235</v>
      </c>
      <c r="D629" s="127" t="s">
        <v>215</v>
      </c>
      <c r="E629" s="126" t="s">
        <v>2682</v>
      </c>
      <c r="F629" s="126" t="s">
        <v>2681</v>
      </c>
      <c r="G629" s="110" t="str">
        <f aca="false">TRIM(F629)</f>
        <v>Archivo de Concentración de la Subadministración de Recursos y Servicios de Los Cabos</v>
      </c>
      <c r="H629" s="19" t="s">
        <v>2638</v>
      </c>
      <c r="N629" s="19" t="str">
        <f aca="false">CONCATENATE(C630,$M$10)</f>
        <v>300.07.00.12.00-C</v>
      </c>
    </row>
    <row r="630" customFormat="false" ht="40.5" hidden="false" customHeight="false" outlineLevel="0" collapsed="false">
      <c r="A630" s="102" t="n">
        <v>29</v>
      </c>
      <c r="B630" s="126" t="s">
        <v>2683</v>
      </c>
      <c r="C630" s="127" t="s">
        <v>2274</v>
      </c>
      <c r="D630" s="127" t="s">
        <v>383</v>
      </c>
      <c r="E630" s="126" t="s">
        <v>2684</v>
      </c>
      <c r="F630" s="126" t="s">
        <v>2683</v>
      </c>
      <c r="G630" s="110" t="str">
        <f aca="false">TRIM(F630)</f>
        <v>Archivo de Concentración de la Subadministración de Recursos y Servicios de Naucalpan</v>
      </c>
      <c r="H630" s="19" t="s">
        <v>2638</v>
      </c>
      <c r="N630" s="19" t="str">
        <f aca="false">CONCATENATE(C631,$M$10)</f>
        <v>300.07.00.28.00-C</v>
      </c>
    </row>
    <row r="631" customFormat="false" ht="40.5" hidden="false" customHeight="false" outlineLevel="0" collapsed="false">
      <c r="A631" s="102" t="n">
        <v>30</v>
      </c>
      <c r="B631" s="126" t="s">
        <v>2685</v>
      </c>
      <c r="C631" s="127" t="s">
        <v>2358</v>
      </c>
      <c r="D631" s="127" t="s">
        <v>704</v>
      </c>
      <c r="E631" s="126" t="s">
        <v>2686</v>
      </c>
      <c r="F631" s="126" t="s">
        <v>2685</v>
      </c>
      <c r="G631" s="110" t="str">
        <f aca="false">TRIM(F631)</f>
        <v>Archivo de Concentración de la Subadministración de Recursos y Servicios de Mérida</v>
      </c>
      <c r="H631" s="19" t="s">
        <v>2638</v>
      </c>
      <c r="N631" s="19" t="str">
        <f aca="false">CONCATENATE(C632,$M$10)</f>
        <v>300.07.07.05.01-C</v>
      </c>
    </row>
    <row r="632" customFormat="false" ht="27" hidden="false" customHeight="false" outlineLevel="0" collapsed="false">
      <c r="A632" s="102" t="n">
        <v>31</v>
      </c>
      <c r="B632" s="126" t="s">
        <v>2687</v>
      </c>
      <c r="C632" s="127" t="s">
        <v>2376</v>
      </c>
      <c r="D632" s="127" t="s">
        <v>783</v>
      </c>
      <c r="E632" s="126" t="s">
        <v>2377</v>
      </c>
      <c r="F632" s="126" t="s">
        <v>2687</v>
      </c>
      <c r="G632" s="110" t="str">
        <f aca="false">TRIM(F632)</f>
        <v>Archivo de Concentración del Módulo de Recursos y Servicios de Ciudad Guzmán</v>
      </c>
      <c r="H632" s="19" t="s">
        <v>2638</v>
      </c>
      <c r="N632" s="19" t="str">
        <f aca="false">CONCATENATE(C633,$M$10)</f>
        <v>300.07.00.13.00-C</v>
      </c>
    </row>
    <row r="633" customFormat="false" ht="40.5" hidden="false" customHeight="false" outlineLevel="0" collapsed="false">
      <c r="A633" s="102" t="n">
        <v>32</v>
      </c>
      <c r="B633" s="126" t="s">
        <v>2688</v>
      </c>
      <c r="C633" s="127" t="s">
        <v>2277</v>
      </c>
      <c r="D633" s="127" t="s">
        <v>394</v>
      </c>
      <c r="E633" s="126" t="s">
        <v>2689</v>
      </c>
      <c r="F633" s="126" t="s">
        <v>2688</v>
      </c>
      <c r="G633" s="110" t="str">
        <f aca="false">TRIM(F633)</f>
        <v>Archivo de Concentración de la Subadministración de Recursos y Servicios de Morelia</v>
      </c>
      <c r="H633" s="19" t="s">
        <v>2638</v>
      </c>
      <c r="N633" s="19" t="str">
        <f aca="false">CONCATENATE(C634,$M$10)</f>
        <v>300.07.00.27.01-C</v>
      </c>
    </row>
    <row r="634" customFormat="false" ht="27" hidden="false" customHeight="false" outlineLevel="0" collapsed="false">
      <c r="A634" s="102" t="n">
        <v>33</v>
      </c>
      <c r="B634" s="126" t="s">
        <v>2690</v>
      </c>
      <c r="C634" s="127" t="s">
        <v>2352</v>
      </c>
      <c r="D634" s="127" t="s">
        <v>682</v>
      </c>
      <c r="E634" s="126" t="s">
        <v>2353</v>
      </c>
      <c r="F634" s="126" t="s">
        <v>2690</v>
      </c>
      <c r="G634" s="110" t="str">
        <f aca="false">TRIM(F634)</f>
        <v>Archivo de Concentración del Módulo de Recursos y Servicios de Córdoba</v>
      </c>
      <c r="H634" s="19" t="s">
        <v>2638</v>
      </c>
      <c r="N634" s="19" t="str">
        <f aca="false">CONCATENATE(C635,$M$10)</f>
        <v>300.07.00.07.00-C</v>
      </c>
    </row>
    <row r="635" customFormat="false" ht="40.5" hidden="false" customHeight="false" outlineLevel="0" collapsed="false">
      <c r="A635" s="102" t="n">
        <v>34</v>
      </c>
      <c r="B635" s="126" t="s">
        <v>2691</v>
      </c>
      <c r="C635" s="127" t="s">
        <v>2256</v>
      </c>
      <c r="D635" s="127" t="s">
        <v>304</v>
      </c>
      <c r="E635" s="126" t="s">
        <v>2692</v>
      </c>
      <c r="F635" s="126" t="s">
        <v>2691</v>
      </c>
      <c r="G635" s="110" t="str">
        <f aca="false">TRIM(F635)</f>
        <v>Archivo de Concentración de la Subadministración de Recursos y Servicios de Chihuahua</v>
      </c>
      <c r="H635" s="19" t="s">
        <v>2638</v>
      </c>
      <c r="N635" s="19" t="str">
        <f aca="false">CONCATENATE(C636,$M$10)</f>
        <v>300.07.00.01.00-C</v>
      </c>
    </row>
    <row r="636" customFormat="false" ht="40.5" hidden="false" customHeight="false" outlineLevel="0" collapsed="false">
      <c r="A636" s="102" t="n">
        <v>35</v>
      </c>
      <c r="B636" s="126" t="s">
        <v>2693</v>
      </c>
      <c r="C636" s="127" t="s">
        <v>2220</v>
      </c>
      <c r="D636" s="127" t="s">
        <v>143</v>
      </c>
      <c r="E636" s="126" t="s">
        <v>2694</v>
      </c>
      <c r="F636" s="126" t="s">
        <v>2693</v>
      </c>
      <c r="G636" s="110" t="str">
        <f aca="false">TRIM(F636)</f>
        <v>Archivo de Concentración de la Subadministración de Recursos y Servicios de Aguascalientes</v>
      </c>
      <c r="H636" s="19" t="s">
        <v>2638</v>
      </c>
      <c r="N636" s="19" t="str">
        <f aca="false">CONCATENATE(C637,$M$10)</f>
        <v>300.07.00.09.00-C</v>
      </c>
    </row>
    <row r="637" customFormat="false" ht="40.5" hidden="false" customHeight="false" outlineLevel="0" collapsed="false">
      <c r="A637" s="102" t="n">
        <v>36</v>
      </c>
      <c r="B637" s="126" t="s">
        <v>2695</v>
      </c>
      <c r="C637" s="127" t="s">
        <v>2395</v>
      </c>
      <c r="D637" s="127" t="s">
        <v>327</v>
      </c>
      <c r="E637" s="126" t="s">
        <v>2696</v>
      </c>
      <c r="F637" s="126" t="s">
        <v>2695</v>
      </c>
      <c r="G637" s="110" t="str">
        <f aca="false">TRIM(F637)</f>
        <v>Archivo de Concentración de la Subadministración de Recursos y Servicios de Celaya</v>
      </c>
      <c r="H637" s="19" t="s">
        <v>2638</v>
      </c>
      <c r="N637" s="19" t="str">
        <f aca="false">CONCATENATE(C638,$M$10)</f>
        <v>300.07.00.20.00-C</v>
      </c>
    </row>
    <row r="638" customFormat="false" ht="40.5" hidden="false" customHeight="false" outlineLevel="0" collapsed="false">
      <c r="A638" s="102" t="n">
        <v>37</v>
      </c>
      <c r="B638" s="126" t="s">
        <v>2697</v>
      </c>
      <c r="C638" s="127" t="s">
        <v>2304</v>
      </c>
      <c r="D638" s="127" t="s">
        <v>505</v>
      </c>
      <c r="E638" s="126" t="s">
        <v>2698</v>
      </c>
      <c r="F638" s="126" t="s">
        <v>2697</v>
      </c>
      <c r="G638" s="110" t="str">
        <f aca="false">TRIM(F638)</f>
        <v>Archivo de Concentración de la Subadministración de Recursos y Servicios de Culiacán</v>
      </c>
      <c r="H638" s="19" t="s">
        <v>2638</v>
      </c>
      <c r="N638" s="19" t="str">
        <f aca="false">CONCATENATE(C639,$M$10)</f>
        <v>300.07.00.09.01-C</v>
      </c>
    </row>
    <row r="639" customFormat="false" ht="27" hidden="false" customHeight="false" outlineLevel="0" collapsed="false">
      <c r="A639" s="102" t="n">
        <v>38</v>
      </c>
      <c r="B639" s="126" t="s">
        <v>2699</v>
      </c>
      <c r="C639" s="127" t="s">
        <v>2265</v>
      </c>
      <c r="D639" s="127" t="s">
        <v>338</v>
      </c>
      <c r="E639" s="126" t="s">
        <v>2700</v>
      </c>
      <c r="F639" s="126" t="s">
        <v>2699</v>
      </c>
      <c r="G639" s="110" t="str">
        <f aca="false">TRIM(F639)</f>
        <v>Archivo de Concentración del Módulo de Recursos y Servicios de Querétaro</v>
      </c>
      <c r="H639" s="19" t="s">
        <v>2638</v>
      </c>
      <c r="N639" s="19" t="str">
        <f aca="false">CONCATENATE(C640,$M$10)</f>
        <v>300.07.09.00.00-C</v>
      </c>
    </row>
    <row r="640" customFormat="false" ht="40.5" hidden="false" customHeight="false" outlineLevel="0" collapsed="false">
      <c r="A640" s="102" t="n">
        <v>39</v>
      </c>
      <c r="B640" s="126" t="s">
        <v>2701</v>
      </c>
      <c r="C640" s="127" t="s">
        <v>2389</v>
      </c>
      <c r="D640" s="127" t="s">
        <v>817</v>
      </c>
      <c r="E640" s="126" t="s">
        <v>2702</v>
      </c>
      <c r="F640" s="126" t="s">
        <v>2703</v>
      </c>
      <c r="G640" s="110" t="str">
        <f aca="false">TRIM(F640)</f>
        <v>Archivo de Concentración de la Administración de Operación de Recursos y Servicios 9</v>
      </c>
      <c r="H640" s="19" t="s">
        <v>2638</v>
      </c>
      <c r="N640" s="19" t="str">
        <f aca="false">CONCATENATE(C641,$M$10)</f>
        <v>300.07.00.04.00-C</v>
      </c>
    </row>
    <row r="641" customFormat="false" ht="40.5" hidden="false" customHeight="false" outlineLevel="0" collapsed="false">
      <c r="A641" s="102" t="n">
        <v>40</v>
      </c>
      <c r="B641" s="126" t="s">
        <v>2704</v>
      </c>
      <c r="C641" s="127" t="s">
        <v>2238</v>
      </c>
      <c r="D641" s="127" t="s">
        <v>228</v>
      </c>
      <c r="E641" s="126" t="s">
        <v>2705</v>
      </c>
      <c r="F641" s="126" t="s">
        <v>2704</v>
      </c>
      <c r="G641" s="110" t="str">
        <f aca="false">TRIM(F641)</f>
        <v>Archivo de Concentración de la Subadministración de Recursos y Servicios de Torreón</v>
      </c>
      <c r="H641" s="19" t="s">
        <v>2638</v>
      </c>
      <c r="N641" s="19" t="str">
        <f aca="false">CONCATENATE(C642,$M$10)</f>
        <v>300.07.00.20.01-C</v>
      </c>
    </row>
    <row r="642" customFormat="false" ht="27" hidden="false" customHeight="false" outlineLevel="0" collapsed="false">
      <c r="A642" s="102" t="n">
        <v>41</v>
      </c>
      <c r="B642" s="126" t="s">
        <v>2706</v>
      </c>
      <c r="C642" s="127" t="s">
        <v>2307</v>
      </c>
      <c r="D642" s="127" t="s">
        <v>516</v>
      </c>
      <c r="E642" s="126" t="s">
        <v>2308</v>
      </c>
      <c r="F642" s="126" t="s">
        <v>2706</v>
      </c>
      <c r="G642" s="110" t="str">
        <f aca="false">TRIM(F642)</f>
        <v>Archivo de Concentración del Módulo de Recursos y Servicios de Los Mochis</v>
      </c>
      <c r="H642" s="19" t="s">
        <v>2638</v>
      </c>
      <c r="N642" s="19" t="str">
        <f aca="false">CONCATENATE(C643,$M$10)</f>
        <v>300.07.06.00.00-C</v>
      </c>
    </row>
    <row r="643" customFormat="false" ht="40.5" hidden="false" customHeight="false" outlineLevel="0" collapsed="false">
      <c r="A643" s="102" t="n">
        <v>42</v>
      </c>
      <c r="B643" s="126" t="s">
        <v>2707</v>
      </c>
      <c r="C643" s="127" t="s">
        <v>2370</v>
      </c>
      <c r="D643" s="127" t="s">
        <v>760</v>
      </c>
      <c r="E643" s="126" t="s">
        <v>2708</v>
      </c>
      <c r="F643" s="126" t="s">
        <v>2707</v>
      </c>
      <c r="G643" s="110" t="str">
        <f aca="false">TRIM(F643)</f>
        <v>Archivo de Concentración de la Administración de Operación de Recursos y Servicios 6</v>
      </c>
      <c r="H643" s="19" t="s">
        <v>2638</v>
      </c>
      <c r="N643" s="19" t="str">
        <f aca="false">CONCATENATE(C644,$M$10)</f>
        <v>300.07.00.05.00-C</v>
      </c>
    </row>
    <row r="644" customFormat="false" ht="40.5" hidden="false" customHeight="false" outlineLevel="0" collapsed="false">
      <c r="A644" s="102" t="n">
        <v>43</v>
      </c>
      <c r="B644" s="126" t="s">
        <v>2709</v>
      </c>
      <c r="C644" s="127" t="s">
        <v>2244</v>
      </c>
      <c r="D644" s="127" t="s">
        <v>254</v>
      </c>
      <c r="E644" s="126" t="s">
        <v>2710</v>
      </c>
      <c r="F644" s="126" t="s">
        <v>2709</v>
      </c>
      <c r="G644" s="110" t="str">
        <f aca="false">TRIM(F644)</f>
        <v>Archivo de Concentración de la Subadministración de Recursos y Servicios de Colima</v>
      </c>
      <c r="H644" s="19" t="s">
        <v>2638</v>
      </c>
      <c r="N644" s="19" t="str">
        <f aca="false">CONCATENATE(C645,$M$10)</f>
        <v>300.07.00.13.04-C</v>
      </c>
    </row>
    <row r="645" customFormat="false" ht="27" hidden="false" customHeight="false" outlineLevel="0" collapsed="false">
      <c r="A645" s="102" t="n">
        <v>44</v>
      </c>
      <c r="B645" s="126" t="s">
        <v>2711</v>
      </c>
      <c r="C645" s="127" t="s">
        <v>2712</v>
      </c>
      <c r="D645" s="127" t="s">
        <v>405</v>
      </c>
      <c r="E645" s="126" t="s">
        <v>2713</v>
      </c>
      <c r="F645" s="126" t="s">
        <v>2711</v>
      </c>
      <c r="G645" s="110" t="str">
        <f aca="false">TRIM(F645)</f>
        <v>Archivo de Concentración del Módulo de Recursos y Servicios de Uruapan</v>
      </c>
      <c r="H645" s="19" t="s">
        <v>2638</v>
      </c>
      <c r="N645" s="19" t="str">
        <f aca="false">CONCATENATE(C646,$M$10)</f>
        <v>300.07.00.16.00-C</v>
      </c>
    </row>
    <row r="646" customFormat="false" ht="40.5" hidden="false" customHeight="false" outlineLevel="0" collapsed="false">
      <c r="A646" s="102" t="n">
        <v>45</v>
      </c>
      <c r="B646" s="126" t="s">
        <v>2714</v>
      </c>
      <c r="C646" s="127" t="s">
        <v>2289</v>
      </c>
      <c r="D646" s="127" t="s">
        <v>449</v>
      </c>
      <c r="E646" s="126" t="s">
        <v>2715</v>
      </c>
      <c r="F646" s="126" t="s">
        <v>2714</v>
      </c>
      <c r="G646" s="110" t="str">
        <f aca="false">TRIM(F646)</f>
        <v>Archivo de Concentración de la Subadministración de Recursos y Servicios de Oaxaca</v>
      </c>
      <c r="H646" s="19" t="s">
        <v>2638</v>
      </c>
      <c r="N646" s="19" t="str">
        <f aca="false">CONCATENATE(C647,$M$10)</f>
        <v>300.07.00.15.00-C</v>
      </c>
    </row>
    <row r="647" customFormat="false" ht="40.5" hidden="false" customHeight="false" outlineLevel="0" collapsed="false">
      <c r="A647" s="102" t="n">
        <v>46</v>
      </c>
      <c r="B647" s="126" t="s">
        <v>2716</v>
      </c>
      <c r="C647" s="127" t="s">
        <v>2286</v>
      </c>
      <c r="D647" s="127" t="s">
        <v>438</v>
      </c>
      <c r="E647" s="126" t="s">
        <v>2716</v>
      </c>
      <c r="F647" s="126" t="s">
        <v>2716</v>
      </c>
      <c r="G647" s="110" t="str">
        <f aca="false">TRIM(F647)</f>
        <v>Archivo de Concentración de Subadministración de Recursos y Servicios de Tepic</v>
      </c>
      <c r="H647" s="19" t="s">
        <v>2638</v>
      </c>
      <c r="N647" s="19" t="str">
        <f aca="false">CONCATENATE(C648,$M$10)</f>
        <v>300.07.00.04.05-C</v>
      </c>
    </row>
    <row r="648" customFormat="false" ht="27" hidden="false" customHeight="false" outlineLevel="0" collapsed="false">
      <c r="A648" s="102" t="n">
        <v>47</v>
      </c>
      <c r="B648" s="126" t="s">
        <v>2717</v>
      </c>
      <c r="C648" s="127" t="s">
        <v>2241</v>
      </c>
      <c r="D648" s="127" t="s">
        <v>241</v>
      </c>
      <c r="E648" s="126" t="s">
        <v>2242</v>
      </c>
      <c r="F648" s="126" t="s">
        <v>2717</v>
      </c>
      <c r="G648" s="110" t="str">
        <f aca="false">TRIM(F648)</f>
        <v>Archivo de Concentración del Módulo de Recursos y Servicios de Durango</v>
      </c>
      <c r="H648" s="19" t="s">
        <v>2638</v>
      </c>
      <c r="N648" s="19" t="str">
        <f aca="false">CONCATENATE(C649,$M$10)</f>
        <v>300.07.09.00.01-C</v>
      </c>
    </row>
    <row r="649" customFormat="false" ht="27" hidden="false" customHeight="false" outlineLevel="0" collapsed="false">
      <c r="A649" s="102" t="n">
        <v>48</v>
      </c>
      <c r="B649" s="126" t="s">
        <v>2718</v>
      </c>
      <c r="C649" s="127" t="s">
        <v>2392</v>
      </c>
      <c r="D649" s="127" t="s">
        <v>828</v>
      </c>
      <c r="E649" s="126" t="s">
        <v>2393</v>
      </c>
      <c r="F649" s="126" t="s">
        <v>2718</v>
      </c>
      <c r="G649" s="110" t="str">
        <f aca="false">TRIM(F649)</f>
        <v>Archivo de Concentración del Módulo de Recursos y Servicios de Mexicali</v>
      </c>
      <c r="H649" s="19" t="s">
        <v>2638</v>
      </c>
      <c r="N649" s="19" t="str">
        <f aca="false">CONCATENATE(C650,$M$10)</f>
        <v>300.07.00.26.00-C</v>
      </c>
    </row>
    <row r="650" customFormat="false" ht="27" hidden="false" customHeight="false" outlineLevel="0" collapsed="false">
      <c r="A650" s="102" t="n">
        <v>49</v>
      </c>
      <c r="B650" s="126" t="s">
        <v>2719</v>
      </c>
      <c r="C650" s="127" t="s">
        <v>2340</v>
      </c>
      <c r="D650" s="127" t="s">
        <v>637</v>
      </c>
      <c r="E650" s="126" t="s">
        <v>2720</v>
      </c>
      <c r="F650" s="126" t="s">
        <v>2719</v>
      </c>
      <c r="G650" s="110" t="str">
        <f aca="false">TRIM(F650)</f>
        <v>Archivo de Concentración del Módulo de Recursos y Servicios de Tampico</v>
      </c>
      <c r="H650" s="19" t="s">
        <v>2638</v>
      </c>
      <c r="N650" s="19" t="str">
        <f aca="false">CONCATENATE(C651,$M$10)</f>
        <v>300.07.00.11.00-C</v>
      </c>
    </row>
    <row r="651" customFormat="false" ht="40.5" hidden="false" customHeight="false" outlineLevel="0" collapsed="false">
      <c r="A651" s="102" t="n">
        <v>50</v>
      </c>
      <c r="B651" s="126" t="s">
        <v>2721</v>
      </c>
      <c r="C651" s="127" t="s">
        <v>2271</v>
      </c>
      <c r="D651" s="127" t="s">
        <v>372</v>
      </c>
      <c r="E651" s="126" t="s">
        <v>2722</v>
      </c>
      <c r="F651" s="126" t="s">
        <v>2721</v>
      </c>
      <c r="G651" s="110" t="str">
        <f aca="false">TRIM(F651)</f>
        <v>Archivo de Concentración de la Subadministración de Recursos y Servicios de Pachuca</v>
      </c>
      <c r="H651" s="19" t="s">
        <v>2638</v>
      </c>
      <c r="N651" s="19" t="str">
        <f aca="false">CONCATENATE(C652,$M$10)</f>
        <v>300.07.04.17.06-C</v>
      </c>
    </row>
    <row r="652" customFormat="false" ht="27" hidden="false" customHeight="false" outlineLevel="0" collapsed="false">
      <c r="A652" s="102" t="n">
        <v>51</v>
      </c>
      <c r="B652" s="126" t="s">
        <v>2723</v>
      </c>
      <c r="C652" s="127" t="s">
        <v>2367</v>
      </c>
      <c r="D652" s="127" t="s">
        <v>749</v>
      </c>
      <c r="E652" s="126" t="s">
        <v>2368</v>
      </c>
      <c r="F652" s="126" t="s">
        <v>2723</v>
      </c>
      <c r="G652" s="110" t="str">
        <f aca="false">TRIM(F652)</f>
        <v>Archivo de Concentración del Módulo de Recursos y Servicios de Tlaxcala</v>
      </c>
      <c r="H652" s="19" t="s">
        <v>2638</v>
      </c>
      <c r="N652" s="19" t="str">
        <f aca="false">CONCATENATE(C653,$M$10)</f>
        <v>300.07.00.01.03-C</v>
      </c>
    </row>
    <row r="653" customFormat="false" ht="27" hidden="false" customHeight="false" outlineLevel="0" collapsed="false">
      <c r="A653" s="102" t="n">
        <v>52</v>
      </c>
      <c r="B653" s="126" t="s">
        <v>2724</v>
      </c>
      <c r="C653" s="127" t="s">
        <v>2229</v>
      </c>
      <c r="D653" s="127" t="s">
        <v>187</v>
      </c>
      <c r="E653" s="126" t="s">
        <v>2230</v>
      </c>
      <c r="F653" s="126" t="s">
        <v>2724</v>
      </c>
      <c r="G653" s="110" t="str">
        <f aca="false">TRIM(F653)</f>
        <v>Archivo de Concentración del Módulo de Recursos y Servicios de Zacatecas</v>
      </c>
      <c r="H653" s="19" t="s">
        <v>2638</v>
      </c>
      <c r="N653" s="19" t="str">
        <f aca="false">CONCATENATE(C654,$M$10)</f>
        <v>300.07.07.00.00-C</v>
      </c>
    </row>
    <row r="654" customFormat="false" ht="40.5" hidden="false" customHeight="false" outlineLevel="0" collapsed="false">
      <c r="A654" s="102" t="n">
        <v>53</v>
      </c>
      <c r="B654" s="126" t="s">
        <v>2725</v>
      </c>
      <c r="C654" s="127" t="s">
        <v>2373</v>
      </c>
      <c r="D654" s="127" t="s">
        <v>771</v>
      </c>
      <c r="E654" s="126" t="s">
        <v>2726</v>
      </c>
      <c r="F654" s="126" t="s">
        <v>2727</v>
      </c>
      <c r="G654" s="110" t="str">
        <f aca="false">TRIM(F654)</f>
        <v>Archivo de Concentración de la Administración de Operación de Recursos y Servicios 7</v>
      </c>
      <c r="H654" s="19" t="s">
        <v>2638</v>
      </c>
      <c r="N654" s="19" t="str">
        <f aca="false">CONCATENATE(C655,$M$10)</f>
        <v>300.07.00.05.01.-C</v>
      </c>
    </row>
    <row r="655" customFormat="false" ht="27" hidden="false" customHeight="false" outlineLevel="0" collapsed="false">
      <c r="A655" s="102" t="n">
        <v>54</v>
      </c>
      <c r="B655" s="126" t="s">
        <v>2728</v>
      </c>
      <c r="C655" s="127" t="s">
        <v>2729</v>
      </c>
      <c r="D655" s="127" t="s">
        <v>267</v>
      </c>
      <c r="E655" s="126" t="s">
        <v>2248</v>
      </c>
      <c r="F655" s="126" t="s">
        <v>2728</v>
      </c>
      <c r="G655" s="110" t="str">
        <f aca="false">TRIM(F655)</f>
        <v>Archivo de Concentración del Módulo de Recursos y Servicios de Manzanillo</v>
      </c>
      <c r="H655" s="19" t="s">
        <v>2638</v>
      </c>
      <c r="N655" s="19" t="str">
        <f aca="false">CONCATENATE(C656,$M$10)</f>
        <v>300.07.00.26.02-C</v>
      </c>
    </row>
    <row r="656" customFormat="false" ht="27" hidden="false" customHeight="false" outlineLevel="0" collapsed="false">
      <c r="A656" s="102" t="n">
        <v>55</v>
      </c>
      <c r="B656" s="126" t="s">
        <v>2730</v>
      </c>
      <c r="C656" s="127" t="s">
        <v>2346</v>
      </c>
      <c r="D656" s="127" t="s">
        <v>660</v>
      </c>
      <c r="E656" s="126" t="s">
        <v>2347</v>
      </c>
      <c r="F656" s="126" t="s">
        <v>2730</v>
      </c>
      <c r="G656" s="110" t="str">
        <f aca="false">TRIM(F656)</f>
        <v>Archivo de Concentración del Módulo de Recursos y Servicios de Ciudad Victoria</v>
      </c>
      <c r="H656" s="19" t="s">
        <v>2638</v>
      </c>
      <c r="N656" s="19" t="str">
        <f aca="false">CONCATENATE(C657,$M$10)</f>
        <v>300.07.00.25.06-C</v>
      </c>
    </row>
    <row r="657" customFormat="false" ht="27" hidden="false" customHeight="false" outlineLevel="0" collapsed="false">
      <c r="A657" s="102" t="n">
        <v>56</v>
      </c>
      <c r="B657" s="126" t="s">
        <v>2731</v>
      </c>
      <c r="C657" s="127" t="s">
        <v>2337</v>
      </c>
      <c r="D657" s="127" t="s">
        <v>626</v>
      </c>
      <c r="E657" s="126" t="s">
        <v>2338</v>
      </c>
      <c r="F657" s="126" t="s">
        <v>2731</v>
      </c>
      <c r="G657" s="110" t="str">
        <f aca="false">TRIM(F657)</f>
        <v>Archivo de Concentración del Módulo de Recursos y Servicios de Matamoros</v>
      </c>
      <c r="H657" s="19" t="s">
        <v>2638</v>
      </c>
      <c r="N657" s="19" t="str">
        <f aca="false">CONCATENATE(C658,$M$10)</f>
        <v>300.07.00.06.00-C</v>
      </c>
    </row>
    <row r="658" customFormat="false" ht="40.5" hidden="false" customHeight="false" outlineLevel="0" collapsed="false">
      <c r="A658" s="102" t="n">
        <v>57</v>
      </c>
      <c r="B658" s="126" t="s">
        <v>2732</v>
      </c>
      <c r="C658" s="127" t="s">
        <v>2250</v>
      </c>
      <c r="D658" s="127" t="s">
        <v>279</v>
      </c>
      <c r="E658" s="126" t="s">
        <v>2733</v>
      </c>
      <c r="F658" s="126" t="s">
        <v>2732</v>
      </c>
      <c r="G658" s="110" t="str">
        <f aca="false">TRIM(F658)</f>
        <v>Archivo de Concentración de la Subadministración de Recursos y Servicios de Tuxtla Gutiérrez</v>
      </c>
      <c r="H658" s="19" t="s">
        <v>2638</v>
      </c>
      <c r="N658" s="19" t="str">
        <f aca="false">CONCATENATE(C659,$M$10)</f>
        <v>300.07.00.27.00-C</v>
      </c>
    </row>
    <row r="659" customFormat="false" ht="40.5" hidden="false" customHeight="false" outlineLevel="0" collapsed="false">
      <c r="A659" s="102" t="n">
        <v>58</v>
      </c>
      <c r="B659" s="126" t="s">
        <v>2734</v>
      </c>
      <c r="C659" s="127" t="s">
        <v>2349</v>
      </c>
      <c r="D659" s="127" t="s">
        <v>671</v>
      </c>
      <c r="E659" s="126" t="s">
        <v>2735</v>
      </c>
      <c r="F659" s="126" t="s">
        <v>2734</v>
      </c>
      <c r="G659" s="110" t="str">
        <f aca="false">TRIM(F659)</f>
        <v>Archivo de Concentración de la Subadministración de Recursos y Servicios de Veracruz</v>
      </c>
      <c r="H659" s="19" t="s">
        <v>2638</v>
      </c>
      <c r="N659" s="19" t="str">
        <f aca="false">CONCATENATE(C660,$M$10)</f>
        <v>300.07.00.24.00-C</v>
      </c>
    </row>
    <row r="660" customFormat="false" ht="40.5" hidden="false" customHeight="false" outlineLevel="0" collapsed="false">
      <c r="A660" s="102" t="n">
        <v>59</v>
      </c>
      <c r="B660" s="126" t="s">
        <v>2736</v>
      </c>
      <c r="C660" s="127" t="s">
        <v>2328</v>
      </c>
      <c r="D660" s="127" t="s">
        <v>593</v>
      </c>
      <c r="E660" s="126" t="s">
        <v>2737</v>
      </c>
      <c r="F660" s="126" t="s">
        <v>2738</v>
      </c>
      <c r="G660" s="110" t="str">
        <f aca="false">TRIM(F660)</f>
        <v>Archivo de Concentración de la Subadministración de Recursos y Servicios de Nuevo Laredo</v>
      </c>
    </row>
    <row r="661" customFormat="false" ht="27" hidden="false" customHeight="false" outlineLevel="0" collapsed="false">
      <c r="A661" s="102" t="n">
        <v>60</v>
      </c>
      <c r="B661" s="126" t="s">
        <v>2739</v>
      </c>
      <c r="C661" s="127" t="s">
        <v>2253</v>
      </c>
      <c r="D661" s="127" t="s">
        <v>291</v>
      </c>
      <c r="E661" s="126" t="s">
        <v>2254</v>
      </c>
      <c r="F661" s="126" t="s">
        <v>2739</v>
      </c>
      <c r="G661" s="110" t="str">
        <f aca="false">TRIM(F661)</f>
        <v>Archivo de Concentración del Módulo de Recursos y Servicios de Tapachula</v>
      </c>
    </row>
    <row r="662" customFormat="false" ht="27" hidden="false" customHeight="false" outlineLevel="0" collapsed="false">
      <c r="A662" s="102" t="n">
        <v>591</v>
      </c>
      <c r="B662" s="108" t="s">
        <v>2740</v>
      </c>
      <c r="C662" s="109" t="s">
        <v>296</v>
      </c>
      <c r="D662" s="109" t="s">
        <v>131</v>
      </c>
      <c r="E662" s="108" t="s">
        <v>2741</v>
      </c>
      <c r="F662" s="108" t="s">
        <v>2742</v>
      </c>
      <c r="G662" s="110" t="str">
        <f aca="false">TRIM(F662)</f>
        <v>Nombre del Archivo Dato Automatizado</v>
      </c>
    </row>
  </sheetData>
  <autoFilter ref="B8:H660"/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75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764"/>
  <sheetViews>
    <sheetView showFormulas="false" showGridLines="false" showRowColHeaders="true" showZeros="true" rightToLeft="false" tabSelected="false" showOutlineSymbols="true" defaultGridColor="true" view="pageBreakPreview" topLeftCell="YL1" colorId="64" zoomScale="100" zoomScaleNormal="80" zoomScalePageLayoutView="100" workbookViewId="0">
      <selection pane="topLeft" activeCell="YM7" activeCellId="0" sqref="YM7"/>
    </sheetView>
  </sheetViews>
  <sheetFormatPr defaultColWidth="24.88671875" defaultRowHeight="13.5" zeroHeight="false" outlineLevelRow="0" outlineLevelCol="0"/>
  <cols>
    <col collapsed="false" customWidth="true" hidden="false" outlineLevel="0" max="1" min="1" style="19" width="41.29"/>
    <col collapsed="false" customWidth="true" hidden="false" outlineLevel="0" max="2" min="2" style="19" width="31.7"/>
    <col collapsed="false" customWidth="true" hidden="false" outlineLevel="0" max="3" min="3" style="97" width="114.57"/>
    <col collapsed="false" customWidth="true" hidden="false" outlineLevel="0" max="4" min="4" style="97" width="72.43"/>
    <col collapsed="false" customWidth="true" hidden="false" outlineLevel="0" max="5" min="5" style="97" width="23.01"/>
    <col collapsed="false" customWidth="true" hidden="false" outlineLevel="0" max="6" min="6" style="120" width="40.28"/>
    <col collapsed="false" customWidth="true" hidden="false" outlineLevel="0" max="7" min="7" style="120" width="35.58"/>
    <col collapsed="false" customWidth="true" hidden="false" outlineLevel="0" max="8" min="8" style="19" width="11.42"/>
    <col collapsed="false" customWidth="false" hidden="false" outlineLevel="0" max="1024" min="9" style="19" width="24.86"/>
  </cols>
  <sheetData>
    <row r="1" customFormat="false" ht="18" hidden="false" customHeight="false" outlineLevel="0" collapsed="false">
      <c r="C1" s="129" t="s">
        <v>99</v>
      </c>
      <c r="D1" s="129"/>
      <c r="E1" s="129"/>
      <c r="F1" s="129"/>
      <c r="G1" s="129"/>
    </row>
    <row r="2" customFormat="false" ht="15" hidden="false" customHeight="false" outlineLevel="0" collapsed="false">
      <c r="C2" s="130" t="s">
        <v>100</v>
      </c>
      <c r="D2" s="130"/>
      <c r="E2" s="130"/>
      <c r="F2" s="130"/>
      <c r="G2" s="130"/>
    </row>
    <row r="3" customFormat="false" ht="15" hidden="false" customHeight="false" outlineLevel="0" collapsed="false">
      <c r="C3" s="130" t="s">
        <v>2743</v>
      </c>
      <c r="D3" s="130"/>
      <c r="E3" s="130"/>
      <c r="F3" s="130"/>
      <c r="G3" s="130"/>
    </row>
    <row r="4" customFormat="false" ht="13.5" hidden="false" customHeight="false" outlineLevel="0" collapsed="false">
      <c r="C4" s="131" t="s">
        <v>102</v>
      </c>
      <c r="D4" s="131"/>
      <c r="E4" s="131"/>
      <c r="F4" s="131"/>
      <c r="G4" s="131"/>
    </row>
    <row r="5" customFormat="false" ht="21.75" hidden="false" customHeight="false" outlineLevel="0" collapsed="false">
      <c r="C5" s="132" t="s">
        <v>103</v>
      </c>
      <c r="D5" s="132"/>
      <c r="E5" s="132"/>
      <c r="F5" s="132"/>
      <c r="G5" s="132"/>
    </row>
    <row r="6" customFormat="false" ht="13.5" hidden="false" customHeight="false" outlineLevel="0" collapsed="false">
      <c r="I6" s="19" t="str">
        <f aca="false">TRIM(I7)</f>
        <v>Archivo de Trámite de Administración Central Normatividad de Impuestos Internos</v>
      </c>
      <c r="J6" s="19" t="str">
        <f aca="false">TRIM(J7)</f>
        <v>Archivo de Trámite de la Administración Central de Declaraciones y Pagos</v>
      </c>
      <c r="K6" s="19" t="str">
        <f aca="false">TRIM(K7)</f>
        <v>Archivo de Trámite de la Administración Desconcentrada de Recaudación de Baja California 2</v>
      </c>
      <c r="L6" s="19" t="str">
        <f aca="false">TRIM(L7)</f>
        <v>Archivo de Trámite de la Administración Desconcentrada de Recaudación de Baja California Sur 1</v>
      </c>
      <c r="M6" s="19" t="str">
        <f aca="false">TRIM(M7)</f>
        <v>Archivo de Trámite de la Administración Central de Apoyo Jurídico de Recaudación</v>
      </c>
      <c r="N6" s="19" t="str">
        <f aca="false">TRIM(N7)</f>
        <v>Archivo de Trámite de la Administración Central de Notificación</v>
      </c>
      <c r="O6" s="19" t="str">
        <f aca="false">TRIM(O7)</f>
        <v>Archivo de Trámite de la Administración Central de Programas Operativos con Entidades Federativas</v>
      </c>
      <c r="P6" s="19" t="str">
        <f aca="false">TRIM(P7)</f>
        <v>Archivo de Trámite de la Administración Central de Promoción y Vigilancia del Cumplimiento</v>
      </c>
      <c r="Q6" s="19" t="str">
        <f aca="false">TRIM(Q7)</f>
        <v>Archivo de Trámite de la Administración Central de Amparos e Instancias Judiciales</v>
      </c>
      <c r="R6" s="19" t="str">
        <f aca="false">TRIM(R7)</f>
        <v>Archivo de Trámite de la Administración Central de Análisis Técnico Fiscal</v>
      </c>
      <c r="S6" s="19" t="str">
        <f aca="false">TRIM(S7)</f>
        <v>Archivo de Trámite de la Administración Central de Análisis y Evaluación de Riesgos</v>
      </c>
      <c r="T6" s="19" t="str">
        <f aca="false">TRIM(T7)</f>
        <v>Archivo de Trámite de la Administración Central de Apoyo Jurídico de Auditoría Fiscal Federal</v>
      </c>
      <c r="U6" s="19" t="str">
        <f aca="false">TRIM(U7)</f>
        <v>Archivo de Trámite de la Administración Central de Apoyo Jurídico de Auditoría de Comercio Exterior</v>
      </c>
      <c r="V6" s="19" t="str">
        <f aca="false">TRIM(V7)</f>
        <v>Archivo de Trámite de la Administración Central de Apoyo Jurídico de Recursos y Servicios</v>
      </c>
      <c r="W6" s="19" t="str">
        <f aca="false">TRIM(W7)</f>
        <v>Archivo de Trámite de la Administración Central de Apoyo Jurídico de Servicios al Contribuyente</v>
      </c>
      <c r="X6" s="19" t="str">
        <f aca="false">TRIM(X7)</f>
        <v>Archivo de Trámite de la Administración Central de Asuntos Penales y Especiales</v>
      </c>
      <c r="Y6" s="19" t="str">
        <f aca="false">TRIM(Y7)</f>
        <v>Archivo de Trámite de la Administración Central de Atención Aduanera y Asuntos Internacionales</v>
      </c>
      <c r="Z6" s="19" t="str">
        <f aca="false">TRIM(Z7)</f>
        <v>Archivo de Trámite de la Administracion Central de Auditoria de Operaciones de Comercio Exterior</v>
      </c>
      <c r="AA6" s="19" t="str">
        <f aca="false">TRIM(AA7)</f>
        <v>Archivo de Trámite de la Administración Central de Certificación y Asuntos Internacionales de Auditoría de Comercio Exterior</v>
      </c>
      <c r="AB6" s="19" t="str">
        <f aca="false">TRIM(AB7)</f>
        <v>Archivo de Trámite de la Administración Central de Comunicación Institucional</v>
      </c>
      <c r="AC6" s="19" t="str">
        <f aca="false">TRIM(AC7)</f>
        <v>Archivo de Trámite de la Administración Central de Coordinación de Seguridad Institucional</v>
      </c>
      <c r="AD6" s="19" t="str">
        <f aca="false">TRIM(AD7)</f>
        <v>Archivo de Trámite de la Administración Central de Coordinación Estratégica de Auditoría de Comercio Exterior</v>
      </c>
      <c r="AE6" s="19" t="str">
        <f aca="false">TRIM(AE7)</f>
        <v>Archivo de Trámite de la Administración Central de Coordinación Evaluatoria</v>
      </c>
      <c r="AF6" s="19" t="str">
        <f aca="false">TRIM(AF7)</f>
        <v>Archivo de Trámite de la Administración Central de Desarrollo y Mantenimiento de Aplicaciones ACDMA</v>
      </c>
      <c r="AG6" s="19" t="str">
        <f aca="false">TRIM(AG7)</f>
        <v>Archivo de Trámite de la Administración Central de Destino de Bienes</v>
      </c>
      <c r="AH6" s="19" t="str">
        <f aca="false">TRIM(AH7)</f>
        <v>Archivo de Trámite de la Administración Central de Devoluciones y Compensaciones</v>
      </c>
      <c r="AI6" s="19" t="str">
        <f aca="false">TRIM(AI7)</f>
        <v>Archivo de Trámite de la Administración Central de Equipamiento e Infraestructura Aduanera</v>
      </c>
      <c r="AJ6" s="19" t="str">
        <f aca="false">TRIM(AJ7)</f>
        <v>Archivo de Trámite de la Administración Central de Estudios Tributarios y Aduaneros</v>
      </c>
      <c r="AK6" s="19" t="str">
        <f aca="false">TRIM(AK7)</f>
        <v>Archivo de Trámite de la Administración Central de Evaluación de Comercio Exterior y Aduanal</v>
      </c>
      <c r="AL6" s="19" t="str">
        <f aca="false">TRIM(AL7)</f>
        <v>Archivo de Trámite de la Administración Central de Evaluación de Impuestos Internos</v>
      </c>
      <c r="AM6" s="19" t="str">
        <f aca="false">TRIM(AM7)</f>
        <v>Archivo de Trámite de la Administración Central de Evaluación de la Confiabilidad</v>
      </c>
      <c r="AN6" s="19" t="str">
        <f aca="false">TRIM(AN7)</f>
        <v>Archivo de Trámite de la Administración Central de Evaluación de Procesos e Información</v>
      </c>
      <c r="AO6" s="19" t="str">
        <f aca="false">TRIM(AO7)</f>
        <v>Archivo de Trámite de la Administración Central de Evaluación de seguimiento</v>
      </c>
      <c r="AP6" s="19" t="str">
        <f aca="false">TRIM(AP7)</f>
        <v>Archivo de Trámite de la Administración Central de Fideicomisos</v>
      </c>
      <c r="AQ6" s="19" t="str">
        <f aca="false">TRIM(AQ7)</f>
        <v>Archivo de Trámite de la Administración Central de Fiscalización Estratégica</v>
      </c>
      <c r="AR6" s="19" t="str">
        <f aca="false">TRIM(AR7)</f>
        <v>Archivo de Trámite de la Administración Central de Gestión de Servicios y Trámites con Medios Electrónicos</v>
      </c>
      <c r="AS6" s="19" t="str">
        <f aca="false">TRIM(AS7)</f>
        <v>Archivo de Trámite de la Administración Central de Investigación Aduanera</v>
      </c>
      <c r="AT6" s="19" t="str">
        <f aca="false">TRIM(AT7)</f>
        <v>Archivo de Trámite de la Administración Central de Investigación y Análisis de Comercio Exterior</v>
      </c>
      <c r="AU6" s="19" t="str">
        <f aca="false">TRIM(AU7)</f>
        <v>Archivo de Trámite de la Administración Central de Operación de la Fiscalización Nacional</v>
      </c>
      <c r="AV6" s="19" t="str">
        <f aca="false">TRIM(AV7)</f>
        <v>Archivo de Trámite de la Administración Central de lo Contencioso</v>
      </c>
      <c r="AW6" s="19" t="str">
        <f aca="false">TRIM(AW7)</f>
        <v>Archivo de Trámite de la Administración Central de Modelos de Integración de Información</v>
      </c>
      <c r="AX6" s="19" t="str">
        <f aca="false">TRIM(AX7)</f>
        <v>Archivo de Trámite de la Administración Central de Modelos de Riesgo</v>
      </c>
      <c r="AY6" s="19" t="str">
        <f aca="false">TRIM(AY7)</f>
        <v>Archivo de Trámite de la Administración Central de Modernización Aduanera</v>
      </c>
      <c r="AZ6" s="19" t="str">
        <f aca="false">TRIM(AZ7)</f>
        <v>Archivo de Trámite de la Administración Central de Normatividad de Comercio Exterior y Aduanal</v>
      </c>
      <c r="BA6" s="19" t="str">
        <f aca="false">TRIM(BA7)</f>
        <v>Archivo de Trámite de la Administración Central de Operación Aduanera</v>
      </c>
      <c r="BB6" s="19" t="str">
        <f aca="false">TRIM(BB7)</f>
        <v>Archivo de Trámite de la Administración Central de Operación de Jurídica</v>
      </c>
      <c r="BC6" s="19" t="str">
        <f aca="false">TRIM(BC7)</f>
        <v>Archivo de Trámite de la Administración Central de Operación de Padrones</v>
      </c>
      <c r="BD6" s="19" t="str">
        <f aca="false">TRIM(BD7)</f>
        <v>Archivo de Trámite de la Administración Central de Operación y Servicios Tecnológicos</v>
      </c>
      <c r="BE6" s="19" t="str">
        <f aca="false">TRIM(BE7)</f>
        <v>Archivo de Trámite de la Administración Central de Operaciones Especiales de Comercio Exterior</v>
      </c>
      <c r="BF6" s="19" t="str">
        <f aca="false">TRIM(BF7)</f>
        <v>Archivo de Trámite de la Administración Central de Planeación Aduanera</v>
      </c>
      <c r="BG6" s="19" t="str">
        <f aca="false">TRIM(BG7)</f>
        <v>Archivo de Trámite de la Administración Central de Planeación y Programación de Auditoría Fiscal Federal</v>
      </c>
      <c r="BH6" s="19" t="str">
        <f aca="false">TRIM(BH7)</f>
        <v>Archivo de Trámite de la Administración Central de Planeación y Programación de Comercio Exterior</v>
      </c>
      <c r="BI6" s="19" t="str">
        <f aca="false">TRIM(BI7)</f>
        <v>Archivo de Trámite de la Administración Central de Planeación, Análisis e Información</v>
      </c>
      <c r="BJ6" s="19" t="str">
        <f aca="false">TRIM(BJ7)</f>
        <v>Archivo de Trámite de la Administración Central de Procedimientos Especiales</v>
      </c>
      <c r="BK6" s="19" t="str">
        <f aca="false">TRIM(BK7)</f>
        <v>Archivo de Trámite de la Administración Central De Procesamiento Electrónico de Datos Aduaneros</v>
      </c>
      <c r="BL6" s="19" t="str">
        <f aca="false">TRIM(BL7)</f>
        <v>Archivo de Trámite de la Administración Central de Programas Interinstitucionales de Servicios</v>
      </c>
      <c r="BM6" s="19" t="str">
        <f aca="false">TRIM(BM7)</f>
        <v>Archivo de Trámite de la Administración Central de Promoción a la Formalidad</v>
      </c>
      <c r="BN6" s="19" t="str">
        <f aca="false">TRIM(BN7)</f>
        <v>Archivo de Trámite de la Administración Central de Proyectos Tecnológicos</v>
      </c>
      <c r="BO6" s="19" t="str">
        <f aca="false">TRIM(BO7)</f>
        <v>Archivo de Trámite de la Administración Central de Proyectos y Vinculación Institucional</v>
      </c>
      <c r="BP6" s="19" t="str">
        <f aca="false">TRIM(BP7)</f>
        <v>Archivo de Trámite de la Administración Central de Recursos Financieros</v>
      </c>
      <c r="BQ6" s="19" t="str">
        <f aca="false">TRIM(BQ7)</f>
        <v>Archivo de Trámite de la Administración Central de Servicios Tributarios al Contribuyente</v>
      </c>
      <c r="BR6" s="19" t="str">
        <f aca="false">TRIM(BR7)</f>
        <v>Archivo de Trámite de la Administración Central de Soluciones de Negocio</v>
      </c>
      <c r="BS6" s="19" t="str">
        <f aca="false">TRIM(BS7)</f>
        <v>Archivo de Trámite de la Administración Central de Transfomación Tecnológica</v>
      </c>
      <c r="BT6" s="19" t="str">
        <f aca="false">TRIM(BT7)</f>
        <v>Archivo de Trámite de la Administración de Infraestructura Externa 2</v>
      </c>
      <c r="BU6" s="19" t="str">
        <f aca="false">TRIM(BU7)</f>
        <v>Archivo de Trámite de la Administración de Infraestrucura Interna 1</v>
      </c>
      <c r="BV6" s="19" t="str">
        <f aca="false">TRIM(BV7)</f>
        <v>Archivo de Trámite de la Administración de Infraestrucura Interna 2</v>
      </c>
      <c r="BW6" s="19" t="str">
        <f aca="false">TRIM(BW7)</f>
        <v>Archivo de Trámite de la Administración de Seguimiento y Control</v>
      </c>
      <c r="BX6" s="19" t="str">
        <f aca="false">TRIM(BX7)</f>
        <v>Archivo de Trámite de la Administración de Apoyo Desconcentrado 1 de Comunicación y Tecnologías de la Información AAD1 Aduanas</v>
      </c>
      <c r="BY6" s="19" t="str">
        <f aca="false">TRIM(BY7)</f>
        <v>Archivo de Trámite de la Administración de Apoyo Desconcentrado 2 de Comunicación y Tecnologías de la Información</v>
      </c>
      <c r="BZ6" s="19" t="str">
        <f aca="false">TRIM(BZ7)</f>
        <v>Archivo de Trámite de la Administración de Apoyo Desconcentrado 3 de Comunicación y Tecnologías de la Información</v>
      </c>
      <c r="CA6" s="19" t="str">
        <f aca="false">TRIM(CA7)</f>
        <v>Archivo de Trámite de la Administración de Apoyo Jurídico de Aduanas 1</v>
      </c>
      <c r="CB6" s="19" t="str">
        <f aca="false">TRIM(CB7)</f>
        <v>Archivo de Trámite de la Administración de Apoyo Jurídico de Aduanas 10</v>
      </c>
      <c r="CC6" s="19" t="str">
        <f aca="false">TRIM(CC7)</f>
        <v>Archivo de Trámite de la Administración de Apoyo Jurídico de Aduanas 11</v>
      </c>
      <c r="CD6" s="19" t="str">
        <f aca="false">TRIM(CD7)</f>
        <v>Archivo de Trámite de la Administración de Apoyo Jurídico de Aduanas 2</v>
      </c>
      <c r="CE6" s="19" t="str">
        <f aca="false">TRIM(CE7)</f>
        <v>Archivo de Trámite de la Administración de Apoyo Jurídico de Aduanas 3</v>
      </c>
      <c r="CF6" s="19" t="str">
        <f aca="false">TRIM(CF7)</f>
        <v>Archivo de Trámite de la Administración de Apoyo Jurídico de Aduanas 4</v>
      </c>
      <c r="CG6" s="19" t="str">
        <f aca="false">TRIM(CG7)</f>
        <v>Archivo de Trámite de la Administración de Apoyo Jurídico de Aduanas 5</v>
      </c>
      <c r="CH6" s="19" t="str">
        <f aca="false">TRIM(CH7)</f>
        <v>Archivo de Trámite de la Administración de Apoyo Jurídico de Aduanas 6</v>
      </c>
      <c r="CI6" s="19" t="str">
        <f aca="false">TRIM(CI7)</f>
        <v>Archivo de Trámite de la Administración de Apoyo Jurídico de Aduanas 9</v>
      </c>
      <c r="CJ6" s="19" t="str">
        <f aca="false">TRIM(CJ7)</f>
        <v>Archivo de Trámite de la Administración de Coordinación de Servicios Tecnológicos</v>
      </c>
      <c r="CK6" s="19" t="str">
        <f aca="false">TRIM(CK7)</f>
        <v>Archivo de Trámite de la Administración de Coordinación Metodologías y Proyectos TI</v>
      </c>
      <c r="CL6" s="19" t="str">
        <f aca="false">TRIM(CL7)</f>
        <v>Archivo de Trámite de la Administración de Equipamiento e Infraestructura Aduanera 1</v>
      </c>
      <c r="CM6" s="19" t="str">
        <f aca="false">TRIM(CM7)</f>
        <v>Archivo de Trámite de la Administración de Equipamiento e Infraestructura Aduanera 2</v>
      </c>
      <c r="CN6" s="19" t="str">
        <f aca="false">TRIM(CN7)</f>
        <v>Archivo de Trámite de la Administración de Equipamiento e Infraestructura Aduanera 3</v>
      </c>
      <c r="CO6" s="19" t="str">
        <f aca="false">TRIM(CO7)</f>
        <v>Archivo de Trámite de la Administración de Equipamiento e Infraestructura Aduanera 4</v>
      </c>
      <c r="CP6" s="19" t="str">
        <f aca="false">TRIM(CP7)</f>
        <v>Archivo de Trámite de la Administración de Equipamiento e Infraestructura Aduanera 5</v>
      </c>
      <c r="CQ6" s="19" t="str">
        <f aca="false">TRIM(CQ7)</f>
        <v>Archivo de Trámite de la Administración de Equipamiento e Infraestructura Aduanera 6</v>
      </c>
      <c r="CR6" s="19" t="str">
        <f aca="false">TRIM(CR7)</f>
        <v>Archivo de Trámite de la Administración de Equipamiento e Infraestructura Aduanera 7</v>
      </c>
      <c r="CS6" s="19" t="str">
        <f aca="false">TRIM(CS7)</f>
        <v>Archivo de Trámite de la Administración de Estudios Organizacionales</v>
      </c>
      <c r="CT6" s="19" t="str">
        <f aca="false">TRIM(CT7)</f>
        <v>Archivo de Trámite de la Administración de Mejora Contínua e Innovación</v>
      </c>
      <c r="CU6" s="19" t="str">
        <f aca="false">TRIM(CU7)</f>
        <v>Archivo de Trámite de la Administración de Operación Aduanera 1</v>
      </c>
      <c r="CV6" s="19" t="str">
        <f aca="false">TRIM(CV7)</f>
        <v>Archivo de Trámite de la Administración de Operación Aduanera 2</v>
      </c>
      <c r="CW6" s="19" t="str">
        <f aca="false">TRIM(CW7)</f>
        <v>Archivo de Trámite de la Administración de Operación Aduanera 4</v>
      </c>
      <c r="CX6" s="19" t="str">
        <f aca="false">TRIM(CX7)</f>
        <v>Archivo de Trámite de la Administración de Operación Aduanera 5</v>
      </c>
      <c r="CY6" s="19" t="str">
        <f aca="false">TRIM(CY7)</f>
        <v>Archivo de Trámite de la Administración de Operación Aduanera 6</v>
      </c>
      <c r="CZ6" s="19" t="str">
        <f aca="false">TRIM(CZ7)</f>
        <v>Archivo de Trámite de la Administración de Operación Aduanera 7</v>
      </c>
      <c r="DA6" s="19" t="str">
        <f aca="false">TRIM(DA7)</f>
        <v>Archivo de Trámite de la Administracion de Operación de Recursos Y Servicios 6</v>
      </c>
      <c r="DB6" s="19" t="str">
        <f aca="false">TRIM(DB7)</f>
        <v>Archivo de Trámite de la Administracion de Operación de Recursos Y Servicios 7</v>
      </c>
      <c r="DC6" s="19" t="str">
        <f aca="false">TRIM(DC7)</f>
        <v>Archivo de Trámite de la Administracion de Operación de Recursos Y Servicios 8</v>
      </c>
      <c r="DD6" s="19" t="str">
        <f aca="false">TRIM(DD7)</f>
        <v>Archivo de Trámite de la Administracion de Operación de Recursos Y Servicios 9</v>
      </c>
      <c r="DE6" s="19" t="str">
        <f aca="false">TRIM(DE7)</f>
        <v>Archivo de Trámite de la Administración de Planeación Estratégica y Evaluación de Gestión</v>
      </c>
      <c r="DF6" s="19" t="str">
        <f aca="false">TRIM(DF7)</f>
        <v>Archivo de Trámite de la Administración de Planeación Informática API</v>
      </c>
      <c r="DG6" s="19" t="str">
        <f aca="false">TRIM(DG7)</f>
        <v>Archivo de Trámite de la Administración de Proyectos en Comunicaciones y Tecnologías de la Información</v>
      </c>
      <c r="DH6" s="19" t="str">
        <f aca="false">TRIM(DH7)</f>
        <v>Archivo de Trámite de la Administración de Proyectos en Comunicaciones y Tecnologías de la Información 3</v>
      </c>
      <c r="DI6" s="19" t="str">
        <f aca="false">TRIM(DI7)</f>
        <v>Archivo de Trámite de la Administración de Proyectos en Comunicaciones y Tecnologías de la Información 1</v>
      </c>
      <c r="DJ6" s="19" t="str">
        <f aca="false">TRIM(DJ7)</f>
        <v>Archivo de Trámite de la Administración de Proyectos Específicos 1</v>
      </c>
      <c r="DK6" s="19" t="str">
        <f aca="false">TRIM(DK7)</f>
        <v>Archivo de Trámite de la Administración de Proyectos Específicos 2</v>
      </c>
      <c r="DL6" s="19" t="str">
        <f aca="false">TRIM(DL7)</f>
        <v>Archivo de Trámite de la Administración de Proyectos Específicos 3</v>
      </c>
      <c r="DM6" s="19" t="str">
        <f aca="false">TRIM(DM7)</f>
        <v>Archivo de Trámite de la Administración de Proyectos Específicos 4</v>
      </c>
      <c r="DN6" s="19" t="str">
        <f aca="false">TRIM(DN7)</f>
        <v>Archivo de Trámite de la Administración de Proyectos Específicos 5</v>
      </c>
      <c r="DO6" s="19" t="str">
        <f aca="false">TRIM(DO7)</f>
        <v>Archivo de Trámite de la Administración de Proyectos y Mejora Contínua</v>
      </c>
      <c r="DP6" s="19" t="str">
        <f aca="false">TRIM(DP7)</f>
        <v>Archivo de Trámite de la Administración de Recursos Materiales 1</v>
      </c>
      <c r="DQ6" s="19" t="str">
        <f aca="false">TRIM(DQ7)</f>
        <v>Archivo de Trámite de la Administración de Recursos Materiales 2</v>
      </c>
      <c r="DR6" s="19" t="str">
        <f aca="false">TRIM(DR7)</f>
        <v>Archivo de Trámite de la Administración de Recursos Materiales 3</v>
      </c>
      <c r="DS6" s="19" t="str">
        <f aca="false">TRIM(DS7)</f>
        <v>Archivo de Trámite de la Administración de Recursos Materiales 4</v>
      </c>
      <c r="DT6" s="19" t="str">
        <f aca="false">TRIM(DT7)</f>
        <v>Archivo de Trámite de la Administración de Recursos Materiales 5</v>
      </c>
      <c r="DU6" s="19" t="str">
        <f aca="false">TRIM(DU7)</f>
        <v>Archivo de Trámite de la Administración de Soluciones de Negocio 10</v>
      </c>
      <c r="DV6" s="19" t="str">
        <f aca="false">TRIM(DV7)</f>
        <v>Archivo de Trámite de la Administración de Soluciones de Negocio 7</v>
      </c>
      <c r="DW6" s="19" t="str">
        <f aca="false">TRIM(DW7)</f>
        <v>Archivo de Trámite de la Administración de Soluciones de Negocio 2</v>
      </c>
      <c r="DX6" s="19" t="str">
        <f aca="false">TRIM(DX7)</f>
        <v>Archivo de Trámite de la Administración de Soluciones de Negocio 6</v>
      </c>
      <c r="DY6" s="19" t="str">
        <f aca="false">TRIM(DY7)</f>
        <v>Archivo de Trámite de la Administración de Versiones y laboratorio</v>
      </c>
      <c r="DZ6" s="19" t="str">
        <f aca="false">TRIM(DZ7)</f>
        <v>Archivo de Trámite de la Administración de Infraestructura Externa I</v>
      </c>
      <c r="EA6" s="19" t="str">
        <f aca="false">TRIM(EA7)</f>
        <v>Archivo de Trámite de la Administración del Ciclo de Capital Humano 1</v>
      </c>
      <c r="EB6" s="19" t="str">
        <f aca="false">TRIM(EB7)</f>
        <v>Archivo de Trámite de la Administración del Ciclo de Capital Humano 2</v>
      </c>
      <c r="EC6" s="19" t="str">
        <f aca="false">TRIM(EC7)</f>
        <v>Archivo de Trámite de la Administración del Ciclo de Capital Humano 3</v>
      </c>
      <c r="ED6" s="19" t="str">
        <f aca="false">TRIM(ED7)</f>
        <v>Archivo de Trámite de la Administración del Ciclo de Capital Humano 4</v>
      </c>
      <c r="EE6" s="19" t="str">
        <f aca="false">TRIM(EE7)</f>
        <v>Archivo de Trámite de la Administración del Ciclo de Capital Humano 5 CFTYCE Campus Chichimequillas</v>
      </c>
      <c r="EF6" s="19" t="str">
        <f aca="false">TRIM(EF7)</f>
        <v>Archivo de Trámite de la Administración del Ciclo de Capital Humano 5 CFTyCE Campus Tlalpan</v>
      </c>
      <c r="EG6" s="19" t="str">
        <f aca="false">TRIM(EG7)</f>
        <v>Archivo de Trámite de la Administración del Ciclo de Capital Humano 6</v>
      </c>
      <c r="EH6" s="19" t="str">
        <f aca="false">TRIM(EH7)</f>
        <v>Archivo de Trámite de la Administración Desconcentrada de Recaudación de Coahuila de Zaragoza 1</v>
      </c>
      <c r="EI6" s="19" t="str">
        <f aca="false">TRIM(EI7)</f>
        <v>Archivo de Trámite de la Administración Desconcentrada de Recaudación de Coahuila de Zaragoza 2</v>
      </c>
      <c r="EJ6" s="19" t="str">
        <f aca="false">TRIM(EJ7)</f>
        <v>Archivo de Trámite de la Administración Desconcentrada de Auditoría de Comercio Exterior del Centro</v>
      </c>
      <c r="EK6" s="19" t="str">
        <f aca="false">TRIM(EK7)</f>
        <v>Archivo de Trámite de la Administración Desconcentrada de Auditoría de Comercio del Norte Centro</v>
      </c>
      <c r="EL6" s="19" t="str">
        <f aca="false">TRIM(EL7)</f>
        <v>Archivo de Trámite de la Administración Desconcentrada de Auditoría de Comercio Exterior del Occidente</v>
      </c>
      <c r="EM6" s="19" t="str">
        <f aca="false">TRIM(EM7)</f>
        <v>Archivo de Trámite de la Administración Desconcentrada de Auditoría de Comercio Exterior del Pacífico Norte</v>
      </c>
      <c r="EN6" s="19" t="str">
        <f aca="false">TRIM(EN7)</f>
        <v>Archivo de Trámite de la Administración Desconcentrada de Auditoría de Comercio Exterior del Sur</v>
      </c>
      <c r="EO6" s="19" t="str">
        <f aca="false">TRIM(EO7)</f>
        <v>Archivo de Trámite de la Administración Desconcentrada de Auditoría de Comercio Exterior Noreste</v>
      </c>
      <c r="EP6" s="19" t="str">
        <f aca="false">TRIM(EP7)</f>
        <v>Archivo de Trámite de la Administración Desconcentrada de Auditoría Fiscal Aguascalientes 1</v>
      </c>
      <c r="EQ6" s="19" t="str">
        <f aca="false">TRIM(EQ7)</f>
        <v>Archivo de Trámite de la Administración Desconcentrada de Auditoría Fiscal Baja California 2</v>
      </c>
      <c r="ER6" s="19" t="str">
        <f aca="false">TRIM(ER7)</f>
        <v>Archivo de Trámite de la Administración Desconcentrada de Auditoría Fiscal Chiapas 1</v>
      </c>
      <c r="ES6" s="19" t="str">
        <f aca="false">TRIM(ES7)</f>
        <v>Archivo de Trámite de la Administración Desconcentrada de Auditoría Fiscal Chiapas 2</v>
      </c>
      <c r="ET6" s="19" t="str">
        <f aca="false">TRIM(ET7)</f>
        <v>Archivo de Trámite de la Administración Desconcentrada de Auditoría Fiscal de Tamaulipas 1</v>
      </c>
      <c r="EU6" s="19" t="str">
        <f aca="false">TRIM(EU7)</f>
        <v>Archivo de Trámite de la Administración Desconcentrada de Auditoría Fiscal de Tamaulipas 3</v>
      </c>
      <c r="EV6" s="19" t="str">
        <f aca="false">TRIM(EV7)</f>
        <v>Archivo de Trámite de la Administración Desconcentrada de Auditoría Fiscal de Tamaulipas 4</v>
      </c>
      <c r="EW6" s="19" t="str">
        <f aca="false">TRIM(EW7)</f>
        <v>Archivo de Trámite de la Administración Desconcentrada de Auditoría Fiscal de Tamaulipas 5</v>
      </c>
      <c r="EX6" s="19" t="str">
        <f aca="false">TRIM(EX7)</f>
        <v>Archivo de Trámite de la Administración Desconcentrada de Auditoría Fiscal de Tlaxcala 1</v>
      </c>
      <c r="EY6" s="19" t="str">
        <f aca="false">TRIM(EY7)</f>
        <v>Archivo de Trámite de la Administración Desconcentrada de Auditoría Fiscal de Veracruz 1</v>
      </c>
      <c r="EZ6" s="19" t="str">
        <f aca="false">TRIM(EZ7)</f>
        <v>Archivo de Trámite de la Administración Desconcentrada de Auditoría Fiscal de Veracruz 2</v>
      </c>
      <c r="FA6" s="19" t="str">
        <f aca="false">TRIM(FA7)</f>
        <v>Archivo de Trámite de la Administración Desconcentrada de Auditoría Fiscal de Baja California 1</v>
      </c>
      <c r="FB6" s="19" t="str">
        <f aca="false">TRIM(FB7)</f>
        <v>Archivo de Trámite de la Administración Desconcentrada de Auditoría Fiscal de Baja California Sur 1</v>
      </c>
      <c r="FC6" s="19" t="str">
        <f aca="false">TRIM(FC7)</f>
        <v>Archivo de Trámite de la Administración Desconcentrada de Auditoría Fiscal de Campeche 1</v>
      </c>
      <c r="FD6" s="19" t="str">
        <f aca="false">TRIM(FD7)</f>
        <v>Archivo de Trámite de la Administración Desconcentrada de Auditoría Fiscal de Chihuahua 1</v>
      </c>
      <c r="FE6" s="19" t="str">
        <f aca="false">TRIM(FE7)</f>
        <v>Archivo de Trámite de la Administración Desconcentrada de Auditoría Fiscal de Chihuahua 2</v>
      </c>
      <c r="FF6" s="19" t="str">
        <f aca="false">TRIM(FF7)</f>
        <v>Archivo de Trámite de la Administración Desconcentrada de Auditoría Fiscal de Coahuila de Zaragoza 1</v>
      </c>
      <c r="FG6" s="19" t="str">
        <f aca="false">TRIM(FG7)</f>
        <v>Archivo de Trámite de la Administración Desconcentrada de Auditoría Fiscal de Coahuila de Zaragoza 2</v>
      </c>
      <c r="FH6" s="19" t="str">
        <f aca="false">TRIM(FH7)</f>
        <v>Archivo de Trámite de la Administración Desconcentrada de Auditoría Fiscal de Coahuila de Zaragoza 3</v>
      </c>
      <c r="FI6" s="19" t="str">
        <f aca="false">TRIM(FI7)</f>
        <v>Archivo de Trámite de la Administración Desconcentrada de Auditoría Fiscal de Colima 1</v>
      </c>
      <c r="FJ6" s="19" t="str">
        <f aca="false">TRIM(FJ7)</f>
        <v>Archivo de Trámite de la Administración Desconcentrada de Auditoría Fiscal de Durango 1</v>
      </c>
      <c r="FK6" s="19" t="str">
        <f aca="false">TRIM(FK7)</f>
        <v>Archivo de Trámite de la Administración Desconcentrada de Auditoría Fiscal de Guanajuato 2</v>
      </c>
      <c r="FL6" s="19" t="str">
        <f aca="false">TRIM(FL7)</f>
        <v>Archivo de Trámite de la Administración Desconcentrada de Auditoría Fiscal de Guanajuato 3</v>
      </c>
      <c r="FM6" s="19" t="str">
        <f aca="false">TRIM(FM7)</f>
        <v>Archivo de Trámite de la Administración Desconcentrada de Auditoría Fiscal de Guerrero 1</v>
      </c>
      <c r="FN6" s="19" t="str">
        <f aca="false">TRIM(FN7)</f>
        <v>Archivo de Trámite de la Administración Desconcentrada de Auditoría Fiscal de Hidalgo 1</v>
      </c>
      <c r="FO6" s="19" t="str">
        <f aca="false">TRIM(FO7)</f>
        <v>Archivo de Trámite de la Administración Desconcentrada de Auditoría Fiscal de Jalisco 2</v>
      </c>
      <c r="FP6" s="19" t="str">
        <f aca="false">TRIM(FP7)</f>
        <v>Archivo de Trámite de la Administración Desconcentrada de Auditoría Fiscal de Jalisco 3</v>
      </c>
      <c r="FQ6" s="19" t="str">
        <f aca="false">TRIM(FQ7)</f>
        <v>Archivo de Trámite de la Administración Desconcentrada de Auditoría Fiscal de Jalisco 1</v>
      </c>
      <c r="FR6" s="19" t="str">
        <f aca="false">TRIM(FR7)</f>
        <v>Archivo de Trámite de la Administración Desconcentrada de Auditoría Fiscal de México 1</v>
      </c>
      <c r="FS6" s="19" t="str">
        <f aca="false">TRIM(FS7)</f>
        <v>Archivo de Trámite de la Administración Desconcentrada de Auditoría Fiscal de México 2</v>
      </c>
      <c r="FT6" s="19" t="str">
        <f aca="false">TRIM(FT7)</f>
        <v>Archivo de Trámite de la Administración Desconcentrada de Auditoría Fiscal de Michoacán 1</v>
      </c>
      <c r="FU6" s="19" t="str">
        <f aca="false">TRIM(FU7)</f>
        <v>Archivo de Trámite de la Administración Desconcentrada de Auditoría Fiscal de Morelos 1</v>
      </c>
      <c r="FV6" s="19" t="str">
        <f aca="false">TRIM(FV7)</f>
        <v>Archivo de Trámite de la Administración Desconcentrada de Auditoría Fiscal de Nayarit 1</v>
      </c>
      <c r="FW6" s="19" t="str">
        <f aca="false">TRIM(FW7)</f>
        <v>Archivo de Trámite de la Administración Desconcentrada de Auditoría Fiscal de Nuevo León 2</v>
      </c>
      <c r="FX6" s="19" t="str">
        <f aca="false">TRIM(FX7)</f>
        <v>Archivo de Trámite de la Administración Desconcentrada de Auditoría Fiscal de Nuevo León 3</v>
      </c>
      <c r="FY6" s="19" t="str">
        <f aca="false">TRIM(FY7)</f>
        <v>Archivo de Trámite de la Administración Desconcentrada de Auditoría Fiscal de Nuevo León 1</v>
      </c>
      <c r="FZ6" s="19" t="str">
        <f aca="false">TRIM(FZ7)</f>
        <v>Archivo de Trámite de la Administración Desconcentrada de Auditoría Fiscal de Oaxaca 1</v>
      </c>
      <c r="GA6" s="19" t="str">
        <f aca="false">TRIM(GA7)</f>
        <v>Archivo de Trámite de la Administración Desconcentrada de Auditoría Fiscal de Puebla 1</v>
      </c>
      <c r="GB6" s="19" t="str">
        <f aca="false">TRIM(GB7)</f>
        <v>Archivo de Trámite de la Administración Desconcentrada de Auditoría Fiscal de Puebla 2</v>
      </c>
      <c r="GC6" s="19" t="str">
        <f aca="false">TRIM(GC7)</f>
        <v>Archivo de Trámite de la Administración Desconcentrada de Auditoría Fiscal de Querétaro 1</v>
      </c>
      <c r="GD6" s="19" t="str">
        <f aca="false">TRIM(GD7)</f>
        <v>Archivo de Trámite de la Administración Desconcentrada de Auditoría Fiscal de Quintana Roo 2</v>
      </c>
      <c r="GE6" s="19" t="str">
        <f aca="false">TRIM(GE7)</f>
        <v>Archivo de Trámite de la Administración Desconcentrada de Auditoría Fiscal de San Luis Potosí 1</v>
      </c>
      <c r="GF6" s="19" t="str">
        <f aca="false">TRIM(GF7)</f>
        <v>Archivo de Trámite de la Administración Desconcentrada de Auditoría Fiscal de Sinaloa 1</v>
      </c>
      <c r="GG6" s="19" t="str">
        <f aca="false">TRIM(GG7)</f>
        <v>Archivo de Trámite de la Administración Desconcentrada de Auditoría Fiscal de Sinaloa 2</v>
      </c>
      <c r="GH6" s="19" t="str">
        <f aca="false">TRIM(GH7)</f>
        <v>Archivo de Trámite de la Administración Desconcentrada de Auditoría Fiscal de Sonora 1</v>
      </c>
      <c r="GI6" s="19" t="str">
        <f aca="false">TRIM(GI7)</f>
        <v>Archivo de Trámite de la Administración Desconcentrada de Auditoría Fiscal de Sonora 2</v>
      </c>
      <c r="GJ6" s="19" t="str">
        <f aca="false">TRIM(GJ7)</f>
        <v>Archivo de Trámite de la Administración Desconcentrada de Auditoría Fiscal de Sonora 3</v>
      </c>
      <c r="GK6" s="19" t="str">
        <f aca="false">TRIM(GK7)</f>
        <v>Archivo de Trámite de la Administración Desconcentrada de Auditoría Fiscal de Tabasco 1</v>
      </c>
      <c r="GL6" s="19" t="str">
        <f aca="false">TRIM(GL7)</f>
        <v>Archivo de Trámite de la Administración Desconcentrada de Auditoría Fiscal de Veracruz 4</v>
      </c>
      <c r="GM6" s="19" t="str">
        <f aca="false">TRIM(GM7)</f>
        <v>Archivo de Trámite de la Administración Desconcentrada de Auditoría Fiscal de Yucatán 1</v>
      </c>
      <c r="GN6" s="19" t="str">
        <f aca="false">TRIM(GN7)</f>
        <v>Archivo de Trámite de la Administración Desconcentrada de Auditoría Fiscal de Zacatecas 1</v>
      </c>
      <c r="GO6" s="19" t="str">
        <f aca="false">TRIM(GO7)</f>
        <v>Archivo de Trámite de la Administración Desconcentrada de Auditoría Fiscal del Distrito Federal 2</v>
      </c>
      <c r="GP6" s="19" t="str">
        <f aca="false">TRIM(GP7)</f>
        <v>Archivo de Trámite de la Administración Desconcentrada de Auditoría Fiscal del Distrito Federal 1</v>
      </c>
      <c r="GQ6" s="19" t="str">
        <f aca="false">TRIM(GQ7)</f>
        <v>Archivo de Trámite de la Administración Desconcentrada de Auditoría Fiscal del Distrito Federal 3</v>
      </c>
      <c r="GR6" s="19" t="str">
        <f aca="false">TRIM(GR7)</f>
        <v>Archivo de Trámite de la Administración Desconcentrada de Auditoría Fiscal del Distrito Federal 4</v>
      </c>
      <c r="GS6" s="19" t="str">
        <f aca="false">TRIM(GS7)</f>
        <v>Archivo de Trámite de la Administración Desconcentrada de Recaudación de Aguascalientes 1</v>
      </c>
      <c r="GT6" s="19" t="str">
        <f aca="false">TRIM(GT7)</f>
        <v>Archivo de Trámite de la Administración Desconcentrada de Recaudación de Baja California 1</v>
      </c>
      <c r="GU6" s="19" t="str">
        <f aca="false">TRIM(GU7)</f>
        <v>Archivo de Trámite de la Administración Desconcentrada de Recaudación de Chiapas 1</v>
      </c>
      <c r="GV6" s="19" t="str">
        <f aca="false">TRIM(GV7)</f>
        <v>Archivo de Trámite de la Administración Desconcentrada de Recaudación de Chiapas 2</v>
      </c>
      <c r="GW6" s="19" t="str">
        <f aca="false">TRIM(GW7)</f>
        <v>Archivo de Trámite de la Administración Desconcentrada de Recaudación de Chihuahua 1</v>
      </c>
      <c r="GX6" s="19" t="str">
        <f aca="false">TRIM(GX7)</f>
        <v>Archivo de Trámite de la Administración Desconcentrada de Recaudación de Chihuahua 2</v>
      </c>
      <c r="GY6" s="19" t="str">
        <f aca="false">TRIM(GY7)</f>
        <v>Archivo de Trámite de la Administración Desconcentrada de Recaudación de Coahuila de Zaragoza 3</v>
      </c>
      <c r="GZ6" s="19" t="str">
        <f aca="false">TRIM(GZ7)</f>
        <v>Archivo de Trámite de la Administración Desconcentrada de Recaudación de Colima 1 Colima</v>
      </c>
      <c r="HA6" s="19" t="str">
        <f aca="false">TRIM(HA7)</f>
        <v>Archivo de Trámite de la Administración Desconcentrada de Recaudación de Durango 1</v>
      </c>
      <c r="HB6" s="19" t="str">
        <f aca="false">TRIM(HB7)</f>
        <v>Archivo de Trámite de la Administración Desconcentrada de Recaudación de Guanajuato 3</v>
      </c>
      <c r="HC6" s="19" t="str">
        <f aca="false">TRIM(HC7)</f>
        <v>Archivo de Trámite de la Administración Desconcentrada de Recaudación de Guanajuato 2</v>
      </c>
      <c r="HD6" s="19" t="str">
        <f aca="false">TRIM(HD7)</f>
        <v>Archivo de Trámite de la Administración Desconcentrada de Recaudación de Guerrero 1</v>
      </c>
      <c r="HE6" s="19" t="str">
        <f aca="false">TRIM(HE7)</f>
        <v>Archivo de Trámite de la Administración Desconcentrada de Recaudación de Hidalgo 1</v>
      </c>
      <c r="HF6" s="19" t="str">
        <f aca="false">TRIM(HF7)</f>
        <v>Archivo de Trámite de la Administración Desconcentrada de Recaudación de Jalisco 1</v>
      </c>
      <c r="HG6" s="19" t="str">
        <f aca="false">TRIM(HG7)</f>
        <v>Archivo de Trámite de la Administración Desconcentrada de Recaudación de Jalisco 2</v>
      </c>
      <c r="HH6" s="19" t="str">
        <f aca="false">TRIM(HH7)</f>
        <v>Archivo de Trámite de la Administración Desconcentrada de Recaudación de Jalisco 3</v>
      </c>
      <c r="HI6" s="19" t="str">
        <f aca="false">TRIM(HI7)</f>
        <v>Archivo de Trámite de la Administración Desconcentrada de Recaudación de Yucatán 1</v>
      </c>
      <c r="HJ6" s="19" t="str">
        <f aca="false">TRIM(HJ7)</f>
        <v>Archivo de Trámite de la Administración Desconcentrada de Recaudación de México 1</v>
      </c>
      <c r="HK6" s="19" t="str">
        <f aca="false">TRIM(HK7)</f>
        <v>Archivo de Trámite de la Administración Desconcentrada de Recaudación de México 2</v>
      </c>
      <c r="HL6" s="19" t="str">
        <f aca="false">TRIM(HL7)</f>
        <v>Archivo de Trámite de la Administración Desconcentrada de Recaudación de Michoacán 1</v>
      </c>
      <c r="HM6" s="19" t="str">
        <f aca="false">TRIM(HM7)</f>
        <v>Archivo de Trámite de la Administración Desconcentrada de Recaudación de Morelos 1</v>
      </c>
      <c r="HN6" s="19" t="str">
        <f aca="false">TRIM(HN7)</f>
        <v>Archivo de Trámite de la Administración Desconcentrada de Recaudación de Nayarit 1</v>
      </c>
      <c r="HO6" s="19" t="str">
        <f aca="false">TRIM(HO7)</f>
        <v>Archivo de Trámite de la Administración Desconcentrada de Recaudación de Nuevo León 1</v>
      </c>
      <c r="HP6" s="19" t="str">
        <f aca="false">TRIM(HP7)</f>
        <v>Archivo de Trámite de la Administración Desconcentrada de Recaudación de Nuevo León 2</v>
      </c>
      <c r="HQ6" s="19" t="str">
        <f aca="false">TRIM(HQ7)</f>
        <v>Archivo de Trámite de la Administración Desconcentrada de Recaudación de Nuevo León 3</v>
      </c>
      <c r="HR6" s="19" t="str">
        <f aca="false">TRIM(HR7)</f>
        <v>Archivo de Trámite de la Administración Desconcentrada de Recaudación de Oaxaca de Juárez 1</v>
      </c>
      <c r="HS6" s="19" t="str">
        <f aca="false">TRIM(HS7)</f>
        <v>Archivo de Trámite de la Administración Desconcentrada de Recaudación de Puebla 1</v>
      </c>
      <c r="HT6" s="19" t="str">
        <f aca="false">TRIM(HT7)</f>
        <v>Archivo de Trámite de la Administración Desconcentrada de Recaudación de Puebla 2</v>
      </c>
      <c r="HU6" s="19" t="str">
        <f aca="false">TRIM(HU7)</f>
        <v>Archivo de Trámite de la Administración Desconcentrada de Recaudación de Querétaro 1</v>
      </c>
      <c r="HV6" s="19" t="str">
        <f aca="false">TRIM(HV7)</f>
        <v>Archivo de Trámite de la Administración Desconcentrada de Recaudación de Quintana Roo 2</v>
      </c>
      <c r="HW6" s="19" t="str">
        <f aca="false">TRIM(HW7)</f>
        <v>Archivo de Trámite de la Administración Desconcentrada de Recaudación de San Luis Potosí 1</v>
      </c>
      <c r="HX6" s="19" t="str">
        <f aca="false">TRIM(HX7)</f>
        <v>Archivo de Trámite de la Administración Desconcentrada de Recaudación de Sinaloa 1</v>
      </c>
      <c r="HY6" s="19" t="str">
        <f aca="false">TRIM(HY7)</f>
        <v>Archivo de Trámite de la Administración Desconcentrada de Recaudación de Sinaloa 2</v>
      </c>
      <c r="HZ6" s="19" t="str">
        <f aca="false">TRIM(HZ7)</f>
        <v>Archivo de Trámite de la Administración Desconcentrada de Recaudación de Sonora 1</v>
      </c>
      <c r="IA6" s="19" t="str">
        <f aca="false">TRIM(IA7)</f>
        <v>Archivo de Trámite de la Administración Desconcentrada de Recaudación de Sonora 2</v>
      </c>
      <c r="IB6" s="19" t="str">
        <f aca="false">TRIM(IB7)</f>
        <v>Archivo de Trámite de la Administración Desconcentrada de Recaudación de Sonora 3</v>
      </c>
      <c r="IC6" s="19" t="str">
        <f aca="false">TRIM(IC7)</f>
        <v>Archivo de Trámite de la Administración Desconcentrada de Recaudación de Tabasco 1</v>
      </c>
      <c r="ID6" s="19" t="str">
        <f aca="false">TRIM(ID7)</f>
        <v>Archivo de Trámite de la Administración Desconcentrada de Recaudación de Tamaulipas 1</v>
      </c>
      <c r="IE6" s="19" t="str">
        <f aca="false">TRIM(IE7)</f>
        <v>Archivo de Trámite de la Administración Desconcentrada de Recaudación de Tamaulipas 3</v>
      </c>
      <c r="IF6" s="19" t="str">
        <f aca="false">TRIM(IF7)</f>
        <v>Archivo de Trámite de la Administración Desconcentrada de Recaudación de Tamaulipas 4</v>
      </c>
      <c r="IG6" s="19" t="str">
        <f aca="false">TRIM(IG7)</f>
        <v>Archivo de Trámite de la Administración Desconcentrada de Recaudación de Tamaulipas 5</v>
      </c>
      <c r="IH6" s="19" t="str">
        <f aca="false">TRIM(IH7)</f>
        <v>Archivo de Trámite de la Administración Desconcentrada de Recaudación de Tlaxcala 1</v>
      </c>
      <c r="II6" s="19" t="str">
        <f aca="false">TRIM(II7)</f>
        <v>Archivo de Trámite de la Administración Desconcentrada de Recaudación de Veracruz 1</v>
      </c>
      <c r="IJ6" s="19" t="str">
        <f aca="false">TRIM(IJ7)</f>
        <v>Archivo de Trámite de la Administración Desconcentrada de Recaudación de Veracruz 2</v>
      </c>
      <c r="IK6" s="19" t="str">
        <f aca="false">TRIM(IK7)</f>
        <v>Archivo de Trámite de la Administración Desconcentrada de Recaudación de Veracruz 4</v>
      </c>
      <c r="IL6" s="19" t="str">
        <f aca="false">TRIM(IL7)</f>
        <v>Archivo de Trámite de la Administración Desconcentrada de Recaudación de Zacatecas 1</v>
      </c>
      <c r="IM6" s="19" t="str">
        <f aca="false">TRIM(IM7)</f>
        <v>Archivo de Trámite de la Administración Desconcentrada de Recaudación del Distrito Federal 1</v>
      </c>
      <c r="IN6" s="19" t="str">
        <f aca="false">TRIM(IN7)</f>
        <v>Archivo de Trámite de la Administración Desconcentrada de Recaudación del Distrito Federal 2</v>
      </c>
      <c r="IO6" s="19" t="str">
        <f aca="false">TRIM(IO7)</f>
        <v>Archivo de Trámite de la Administración Desconcentrada de Recaudación del Distrito Federal 3</v>
      </c>
      <c r="IP6" s="19" t="str">
        <f aca="false">TRIM(IP7)</f>
        <v>Archivo de Trámite de la Administración Desconcentrada de Recaudación del Distrito Federal 4</v>
      </c>
      <c r="IQ6" s="19" t="str">
        <f aca="false">TRIM(IQ7)</f>
        <v>Archivo de Trámite de la Administración Desconcentrada de Recaudación de Campeche 1</v>
      </c>
      <c r="IR6" s="19" t="str">
        <f aca="false">TRIM(IR7)</f>
        <v>Archivo de Trámite de la Administración Desconcentrada Jurídica de Aguascalientes 1</v>
      </c>
      <c r="IS6" s="19" t="str">
        <f aca="false">TRIM(IS7)</f>
        <v>Archivo de Trámite de la Administración Desconcentrada Jurídica de Baja California 1</v>
      </c>
      <c r="IT6" s="19" t="str">
        <f aca="false">TRIM(IT7)</f>
        <v>Archivo de Trámite de la Administración Desconcentrada Jurídica de Baja California 2</v>
      </c>
      <c r="IU6" s="19" t="str">
        <f aca="false">TRIM(IU7)</f>
        <v>Archivo de Trámite de la Administración Desconcentrada Jurídica de Baja California Sur 1</v>
      </c>
      <c r="IV6" s="19" t="str">
        <f aca="false">TRIM(IV7)</f>
        <v>Archivo de Trámite de la Administración Desconcentrada Jurídica de Campeche 1</v>
      </c>
      <c r="IW6" s="19" t="str">
        <f aca="false">TRIM(IW7)</f>
        <v>Archivo de Trámite de la Administración Desconcentrada Jurídica de Chiapas 1</v>
      </c>
      <c r="IX6" s="19" t="str">
        <f aca="false">TRIM(IX7)</f>
        <v>Archivo de Trámite de la Administración Desconcentrada Jurídica de Chiapas 2</v>
      </c>
      <c r="IY6" s="19" t="str">
        <f aca="false">TRIM(IY7)</f>
        <v>Archivo de Trámite de la Administración Desconcentrada Jurídica de Chihuahua 1</v>
      </c>
      <c r="IZ6" s="19" t="str">
        <f aca="false">TRIM(IZ7)</f>
        <v>Archivo de Trámite de la Administración Desconcentrada Jurídica de Chihuahua 2</v>
      </c>
      <c r="JA6" s="19" t="str">
        <f aca="false">TRIM(JA7)</f>
        <v>Archivo de Trámite de la Administración Desconcentrada Jurídica de Coahuila de Zaragoza 1</v>
      </c>
      <c r="JB6" s="19" t="str">
        <f aca="false">TRIM(JB7)</f>
        <v>Archivo de Trámite de la Administración Desconcentrada Jurídica de Coahuila de Zaragoza 2</v>
      </c>
      <c r="JC6" s="19" t="str">
        <f aca="false">TRIM(JC7)</f>
        <v>Archivo de Trámite de la Administración Desconcentrada Jurídica de Coahuila de Zaragoza 3</v>
      </c>
      <c r="JD6" s="19" t="str">
        <f aca="false">TRIM(JD7)</f>
        <v>Archivo de Trámite de la Administración Desconcentrada Jurídica de Colima 1</v>
      </c>
      <c r="JE6" s="19" t="str">
        <f aca="false">TRIM(JE7)</f>
        <v>Archivo de Trámite de la Administración Desconcentrada Jurídica de Durango 1</v>
      </c>
      <c r="JF6" s="19" t="str">
        <f aca="false">TRIM(JF7)</f>
        <v>Archivo de Trámite de la Administración Desconcentrada Jurídica de Guanajuato 2</v>
      </c>
      <c r="JG6" s="19" t="str">
        <f aca="false">TRIM(JG7)</f>
        <v>Archivo de Trámite de la Administración Desconcentrada Jurídica de Guanajuato 3</v>
      </c>
      <c r="JH6" s="19" t="str">
        <f aca="false">TRIM(JH7)</f>
        <v>Archivo de Trámite de la Administración Desconcentrada Jurídica de Guerrero 1</v>
      </c>
      <c r="JI6" s="19" t="str">
        <f aca="false">TRIM(JI7)</f>
        <v>Archivo de Trámite de la Administración Desconcentrada Jurídica de Hidalgo 1</v>
      </c>
      <c r="JJ6" s="19" t="str">
        <f aca="false">TRIM(JJ7)</f>
        <v>Archivo de Trámite de la Administración Desconcentrada Jurídica de Jalisco 1</v>
      </c>
      <c r="JK6" s="19" t="str">
        <f aca="false">TRIM(JK7)</f>
        <v>Archivo de Trámite de la Administración Desconcentrada Jurídica de Jalisco 2</v>
      </c>
      <c r="JL6" s="19" t="str">
        <f aca="false">TRIM(JL7)</f>
        <v>Archivo de Trámite de la Administración Desconcentrada Jurídica de Jalisco 3</v>
      </c>
      <c r="JM6" s="19" t="str">
        <f aca="false">TRIM(JM7)</f>
        <v>Archivo de Trámite de la Administración Desconcentrada Jurídica de México 1</v>
      </c>
      <c r="JN6" s="19" t="str">
        <f aca="false">TRIM(JN7)</f>
        <v>Archivo de Trámite de la Administración Desconcentrada Jurídica de México 2</v>
      </c>
      <c r="JO6" s="19" t="str">
        <f aca="false">TRIM(JO7)</f>
        <v>Archivo de Trámite de la Administración Desconcentrada Jurídica de Michoacán 1</v>
      </c>
      <c r="JP6" s="19" t="str">
        <f aca="false">TRIM(JP7)</f>
        <v>Archivo de Trámite de la Administración Desconcentrada Jurídica de Morelos 1</v>
      </c>
      <c r="JQ6" s="19" t="str">
        <f aca="false">TRIM(JQ7)</f>
        <v>Archivo de Trámite de la Administración Desconcentrada Jurídica de Nayarit 1</v>
      </c>
      <c r="JR6" s="19" t="str">
        <f aca="false">TRIM(JR7)</f>
        <v>Archivo de Trámite de la Administración Desconcentrada Jurídica de Nuevo León 1</v>
      </c>
      <c r="JS6" s="19" t="str">
        <f aca="false">TRIM(JS7)</f>
        <v>Archivo de Trámite de la Administración Desconcentrada Jurídica de Nuevo León 2</v>
      </c>
      <c r="JT6" s="19" t="str">
        <f aca="false">TRIM(JT7)</f>
        <v>Archivo de Trámite de la Administración Desconcentrada Jurídica de Nuevo León 3</v>
      </c>
      <c r="JU6" s="19" t="str">
        <f aca="false">TRIM(JU7)</f>
        <v>Archivo de Trámite de la Administración Desconcentrada Jurídica de Oaxaca 1</v>
      </c>
      <c r="JV6" s="19" t="str">
        <f aca="false">TRIM(JV7)</f>
        <v>Archivo de Trámite de la Administración Desconcentrada Jurídica de Puebla 1</v>
      </c>
      <c r="JW6" s="19" t="str">
        <f aca="false">TRIM(JW7)</f>
        <v>Archivo de Trámite de la Administración Desconcentrada Jurídica de Puebla 2</v>
      </c>
      <c r="JX6" s="19" t="str">
        <f aca="false">TRIM(JX7)</f>
        <v>Archivo de Trámite de la Administración Desconcentrada Jurídica de Querétaro 1</v>
      </c>
      <c r="JY6" s="19" t="str">
        <f aca="false">TRIM(JY7)</f>
        <v>Archivo de Trámite de la Administración Desconcentrada Jurídica de Quintana Roo 2</v>
      </c>
      <c r="JZ6" s="19" t="str">
        <f aca="false">TRIM(JZ7)</f>
        <v>Archivo de Trámite de la Administración Desconcentrada Jurídica de San Luis Potosí 1</v>
      </c>
      <c r="KA6" s="19" t="str">
        <f aca="false">TRIM(KA7)</f>
        <v>Archivo de Trámite de la Administración Desconcentrada Jurídica de Sinaloa 1</v>
      </c>
      <c r="KB6" s="19" t="str">
        <f aca="false">TRIM(KB7)</f>
        <v>Archivo de Trámite de la Administración Desconcentrada Jurídica de Sinaloa 2</v>
      </c>
      <c r="KC6" s="19" t="str">
        <f aca="false">TRIM(KC7)</f>
        <v>Archivo de Trámite de la Administración Desconcentrada Jurídica de Sonora 1</v>
      </c>
      <c r="KD6" s="19" t="str">
        <f aca="false">TRIM(KD7)</f>
        <v>Archivo de Trámite de la Administración Desconcentrada Jurídica de Sonora 2</v>
      </c>
      <c r="KE6" s="19" t="str">
        <f aca="false">TRIM(KE7)</f>
        <v>Archivo de Trámite de la Administración Desconcentrada Jurídica de Sonora 3</v>
      </c>
      <c r="KF6" s="19" t="str">
        <f aca="false">TRIM(KF7)</f>
        <v>Archivo de Trámite de la Administración Desconcentrada Jurídica de Tabasco 1</v>
      </c>
      <c r="KG6" s="19" t="str">
        <f aca="false">TRIM(KG7)</f>
        <v>Archivo de Trámite de la Administración Desconcentrada Jurídica de Tamaulipas 1</v>
      </c>
      <c r="KH6" s="19" t="str">
        <f aca="false">TRIM(KH7)</f>
        <v>Archivo de Trámite de la Administración Desconcentrada Jurídica de Tamaulipas 3</v>
      </c>
      <c r="KI6" s="19" t="str">
        <f aca="false">TRIM(KI7)</f>
        <v>Archivo de Trámite de la Administración Desconcentrada Jurídica de Tamaulipas 4</v>
      </c>
      <c r="KJ6" s="19" t="str">
        <f aca="false">TRIM(KJ7)</f>
        <v>Archivo de Trámite de la Administración Desconcentrada Jurídica de Tamaulipas 5</v>
      </c>
      <c r="KK6" s="19" t="str">
        <f aca="false">TRIM(KK7)</f>
        <v>Archivo de Trámite de la Administración Desconcentrada Jurídica de Tlaxcala 1</v>
      </c>
      <c r="KL6" s="19" t="str">
        <f aca="false">TRIM(KL7)</f>
        <v>Archivo de Trámite de la Administración Desconcentrada Jurídica de Veracruz 1</v>
      </c>
      <c r="KM6" s="19" t="str">
        <f aca="false">TRIM(KM7)</f>
        <v>Archivo de Trámite de la Administración Desconcentrada Jurídica de Veracruz 2</v>
      </c>
      <c r="KN6" s="19" t="str">
        <f aca="false">TRIM(KN7)</f>
        <v>Archivo de Trámite de la Administración Desconcentrada Jurídica de Veracruz 4</v>
      </c>
      <c r="KO6" s="19" t="str">
        <f aca="false">TRIM(KO7)</f>
        <v>Archivo de Trámite de la Administración Desconcentrada Jurídica de Yucatán 1</v>
      </c>
      <c r="KP6" s="19" t="str">
        <f aca="false">TRIM(KP7)</f>
        <v>Archivo de Trámite de la Administración Desconcentrada Jurídica de Zacatecas 1</v>
      </c>
      <c r="KQ6" s="19" t="str">
        <f aca="false">TRIM(KQ7)</f>
        <v>Archivo de Trámite de la Administración Desconcentrada Jurídica del Distrito Federal 1</v>
      </c>
      <c r="KR6" s="19" t="str">
        <f aca="false">TRIM(KR7)</f>
        <v>Archivo de Trámite de la Administración Desconcentrada Jurídica del Distrito Federal 2</v>
      </c>
      <c r="KS6" s="19" t="str">
        <f aca="false">TRIM(KS7)</f>
        <v>Archivo de Trámite de la Administración Desconcentrada Jurídica del Distrito Federal 3</v>
      </c>
      <c r="KT6" s="19" t="str">
        <f aca="false">TRIM(KT7)</f>
        <v>Archivo de Trámite de la Administración Desconcentrada Jurídica del Distrito Federal 4</v>
      </c>
      <c r="KU6" s="19" t="str">
        <f aca="false">TRIM(KU7)</f>
        <v>Archivo de Trámite de la Administración Desconcentrada Servicios al Contribuyente de Aguascalientes 1</v>
      </c>
      <c r="KV6" s="19" t="str">
        <f aca="false">TRIM(KV7)</f>
        <v>Archivo de Trámite de la Administración Desconcentrada Servicios al Contribuyente de Baja California 1</v>
      </c>
      <c r="KW6" s="19" t="str">
        <f aca="false">TRIM(KW7)</f>
        <v>Archivo de Trámite de la Administración Desconcentrada Servicios al Contribuyente de Baja California 2</v>
      </c>
      <c r="KX6" s="19" t="str">
        <f aca="false">TRIM(KX7)</f>
        <v>Archivo de Trámite de la Administración Desconcentrada Servicios al Contribuyente de Baja California Sur 1</v>
      </c>
      <c r="KY6" s="19" t="str">
        <f aca="false">TRIM(KY7)</f>
        <v>Archivo de Trámite de la Administración Desconcentrada Servicios al Contribuyente de Campeche 1</v>
      </c>
      <c r="KZ6" s="19" t="str">
        <f aca="false">TRIM(KZ7)</f>
        <v>Archivo de Trámite de la Administración Desconcentrada Servicios al Contribuyente de Chiapas 1</v>
      </c>
      <c r="LA6" s="19" t="str">
        <f aca="false">TRIM(LA7)</f>
        <v>Archivo de Trámite de la Administración Desconcentrada Servicios al Contribuyente de Chiapas 2</v>
      </c>
      <c r="LB6" s="19" t="str">
        <f aca="false">TRIM(LB7)</f>
        <v>Archivo de Trámite de la Administración Desconcentrada Servicios al Contribuyente de Chihuahua 1</v>
      </c>
      <c r="LC6" s="19" t="str">
        <f aca="false">TRIM(LC7)</f>
        <v>Archivo de Trámite de la Administración Desconcentrada Servicios al Contribuyente de Chihuahua 2</v>
      </c>
      <c r="LD6" s="19" t="str">
        <f aca="false">TRIM(LD7)</f>
        <v>Archivo de Trámite de la Administración Desconcentrada Servicios al Contribuyente de Coahuila de Zaragoza 1</v>
      </c>
      <c r="LE6" s="19" t="str">
        <f aca="false">TRIM(LE7)</f>
        <v>Archivo de Trámite de la Administración Desconcentrada Servicios al Contribuyente de Coahuila de Zaragoza 2</v>
      </c>
      <c r="LF6" s="19" t="str">
        <f aca="false">TRIM(LF7)</f>
        <v>Archivo de Trámite de la Administración Desconcentrada Servicios al Contribuyente de Coahuila de Zaragoza 3</v>
      </c>
      <c r="LG6" s="19" t="str">
        <f aca="false">TRIM(LG7)</f>
        <v>Archivo de Trámite de la Administración Desconcentrada Servicios al Contribuyente de Colima 1</v>
      </c>
      <c r="LH6" s="19" t="str">
        <f aca="false">TRIM(LH7)</f>
        <v>Archivo de Trámite de la Administración Desconcentrada Servicios al Contribuyente de Durango 1</v>
      </c>
      <c r="LI6" s="19" t="str">
        <f aca="false">TRIM(LI7)</f>
        <v>Archivo de Trámite de la Administración Desconcentrada Servicios al Contribuyente de Guanajuato 2</v>
      </c>
      <c r="LJ6" s="19" t="str">
        <f aca="false">TRIM(LJ7)</f>
        <v>Archivo de Trámite de la Administración Desconcentrada Servicios al Contribuyente de Guanajuato 3</v>
      </c>
      <c r="LK6" s="19" t="str">
        <f aca="false">TRIM(LK7)</f>
        <v>Archivo de Trámite de la Administración Desconcentrada Servicios al Contribuyente de Guerrero 1</v>
      </c>
      <c r="LL6" s="19" t="str">
        <f aca="false">TRIM(LL7)</f>
        <v>Archivo de Trámite de la Administración Desconcentrada Servicios al Contribuyente de Hidalgo 1</v>
      </c>
      <c r="LM6" s="19" t="str">
        <f aca="false">TRIM(LM7)</f>
        <v>Archivo de Trámite de la Administración Desconcentrada Servicios al Contribuyente de Jalisco 1</v>
      </c>
      <c r="LN6" s="19" t="str">
        <f aca="false">TRIM(LN7)</f>
        <v>Archivo de Trámite de la Administración Desconcentrada Servicios al Contribuyente de Jalisco 2</v>
      </c>
      <c r="LO6" s="19" t="str">
        <f aca="false">TRIM(LO7)</f>
        <v>Archivo de Trámite de la Administración Desconcentrada Servicios al Contribuyente de Jalisco 3</v>
      </c>
      <c r="LP6" s="19" t="str">
        <f aca="false">TRIM(LP7)</f>
        <v>Archivo de Trámite de la Administración Desconcentrada Servicios al Contribuyente de México 1</v>
      </c>
      <c r="LQ6" s="19" t="str">
        <f aca="false">TRIM(LQ7)</f>
        <v>Archivo de Trámite de la Administración Desconcentrada Servicios al Contribuyente de México 2</v>
      </c>
      <c r="LR6" s="19" t="str">
        <f aca="false">TRIM(LR7)</f>
        <v>Archivo de Trámite de la Administración Desconcentrada Servicios al Contribuyente de Michoacán 1</v>
      </c>
      <c r="LS6" s="19" t="str">
        <f aca="false">TRIM(LS7)</f>
        <v>Archivo de Trámite de la Administración Desconcentrada Servicios al Contribuyente de Morelos 1</v>
      </c>
      <c r="LT6" s="19" t="str">
        <f aca="false">TRIM(LT7)</f>
        <v>Archivo de Trámite de la Administración Desconcentrada Servicios al Contribuyente de Nayarit 1</v>
      </c>
      <c r="LU6" s="19" t="str">
        <f aca="false">TRIM(LU7)</f>
        <v>Archivo de Trámite de la Administración Desconcentrada Servicios al Contribuyente de Nuevo León 1</v>
      </c>
      <c r="LV6" s="19" t="str">
        <f aca="false">TRIM(LV7)</f>
        <v>Archivo de Trámite de la Administración Desconcentrada Servicios al Contribuyente de Nuevo León 2</v>
      </c>
      <c r="LW6" s="19" t="str">
        <f aca="false">TRIM(LW7)</f>
        <v>Archivo de Trámite de la Administración Desconcentrada Servicios al Contribuyente de Nuevo León 3</v>
      </c>
      <c r="LX6" s="19" t="str">
        <f aca="false">TRIM(LX7)</f>
        <v>Archivo de Trámite de la Administración Desconcentrada Servicios al Contribuyente de Oaxaca 1</v>
      </c>
      <c r="LY6" s="19" t="str">
        <f aca="false">TRIM(LY7)</f>
        <v>Archivo de Trámite de la Administración Desconcentrada Servicios al Contribuyente de Puebla 1</v>
      </c>
      <c r="LZ6" s="19" t="str">
        <f aca="false">TRIM(LZ7)</f>
        <v>Archivo de Trámite de la Administración Desconcentrada Servicios al Contribuyente de Puebla 2</v>
      </c>
      <c r="MA6" s="19" t="str">
        <f aca="false">TRIM(MA7)</f>
        <v>Archivo de Trámite de la Administración Desconcentrada Servicios al Contribuyente de Querétaro 1</v>
      </c>
      <c r="MB6" s="19" t="str">
        <f aca="false">TRIM(MB7)</f>
        <v>Archivo de Trámite de la Administración Desconcentrada Servicios al Contribuyente de Quintana Roo 2</v>
      </c>
      <c r="MC6" s="19" t="str">
        <f aca="false">TRIM(MC7)</f>
        <v>Archivo de Trámite de la Administración Desconcentrada Servicios al Contribuyente de San Luis Potosí 1</v>
      </c>
      <c r="MD6" s="19" t="str">
        <f aca="false">TRIM(MD7)</f>
        <v>Archivo de Trámite de la Administración Desconcentrada Servicios al Contribuyente de Sinaloa 1</v>
      </c>
      <c r="ME6" s="19" t="str">
        <f aca="false">TRIM(ME7)</f>
        <v>Archivo de Trámite de la Administración Desconcentrada Servicios al Contribuyente de Sinaloa 2</v>
      </c>
      <c r="MF6" s="19" t="str">
        <f aca="false">TRIM(MF7)</f>
        <v>Archivo de Trámite de la Administración Desconcentrada Servicios al Contribuyente de Sonora 1</v>
      </c>
      <c r="MG6" s="19" t="str">
        <f aca="false">TRIM(MG7)</f>
        <v>Archivo de Trámite de la Administración Desconcentrada Servicios al Contribuyente de Sonora 2</v>
      </c>
      <c r="MH6" s="19" t="str">
        <f aca="false">TRIM(MH7)</f>
        <v>Archivo de Trámite de la Administración Desconcentrada Servicios al Contribuyente de Sonora 3</v>
      </c>
      <c r="MI6" s="19" t="str">
        <f aca="false">TRIM(MI7)</f>
        <v>Archivo de Trámite de la Administración Desconcentrada Servicios al Contribuyente de Tabasco 1</v>
      </c>
      <c r="MJ6" s="19" t="str">
        <f aca="false">TRIM(MJ7)</f>
        <v>Archivo de Trámite de la Administración Desconcentrada Servicios al Contribuyente de Tamaulipas 1</v>
      </c>
      <c r="MK6" s="19" t="str">
        <f aca="false">TRIM(MK7)</f>
        <v>Archivo de Trámite de la Administración Desconcentrada Servicios al Contribuyente de Tamaulipas 3</v>
      </c>
      <c r="ML6" s="19" t="str">
        <f aca="false">TRIM(ML7)</f>
        <v>Archivo de Trámite de la Administración Desconcentrada Servicios al Contribuyente de Tamaulipas 4</v>
      </c>
      <c r="MM6" s="19" t="str">
        <f aca="false">TRIM(MM7)</f>
        <v>Archivo de Trámite de la Administración Desconcentrada Servicios al Contribuyente de Tamaulipas 5</v>
      </c>
      <c r="MN6" s="19" t="str">
        <f aca="false">TRIM(MN7)</f>
        <v>Archivo de Trámite de la Administración Desconcentrada Servicios al Contribuyente de Tlaxcala 1</v>
      </c>
      <c r="MO6" s="19" t="str">
        <f aca="false">TRIM(MO7)</f>
        <v>Archivo de Trámite de la Administración Desconcentrada Servicios al Contribuyente de Veracruz 1</v>
      </c>
      <c r="MP6" s="19" t="str">
        <f aca="false">TRIM(MP7)</f>
        <v>Archivo de Trámite de la Administración Desconcentrada Servicios al Contribuyente de Veracruz 2</v>
      </c>
      <c r="MQ6" s="19" t="str">
        <f aca="false">TRIM(MQ7)</f>
        <v>Archivo de Trámite de la Administración Desconcentrada Servicios al Contribuyente de Veracruz 4</v>
      </c>
      <c r="MR6" s="19" t="str">
        <f aca="false">TRIM(MR7)</f>
        <v>Archivo de Trámite de la Administración Desconcentrada Servicios al Contribuyente de Yucatán 1</v>
      </c>
      <c r="MS6" s="19" t="str">
        <f aca="false">TRIM(MS7)</f>
        <v>Archivo de Trámite de la Administración Desconcentrada Servicios al Contribuyente de Zacatecas 1</v>
      </c>
      <c r="MT6" s="19" t="str">
        <f aca="false">TRIM(MT7)</f>
        <v>Archivo de Trámite de la Administración Desconcentrada Servicios al Contribuyente del Distrito Federal 1</v>
      </c>
      <c r="MU6" s="19" t="str">
        <f aca="false">TRIM(MU7)</f>
        <v>Archivo de Trámite de la Administración Desconcentrada Servicios al Contribuyente del Distrito Federal 2</v>
      </c>
      <c r="MV6" s="19" t="str">
        <f aca="false">TRIM(MV7)</f>
        <v>Archivo de Trámite de la Administración Desconcentrada Servicios al Contribuyente del Distrito Federal 3</v>
      </c>
      <c r="MW6" s="19" t="str">
        <f aca="false">TRIM(MW7)</f>
        <v>Archivo de Trámite de la Administración Desconcentrada Servicios al Contribuyente del Distrito Federal 4</v>
      </c>
      <c r="MX6" s="19" t="str">
        <f aca="false">TRIM(MX7)</f>
        <v>Archivo de Trámite de la Administración General de Comunicaciones y Tecnologías de la Información</v>
      </c>
      <c r="MY6" s="19" t="str">
        <f aca="false">TRIM(MY7)</f>
        <v>Archivo de Trámite de la Administración General de Grandes Contribuyentes</v>
      </c>
      <c r="MZ6" s="19" t="str">
        <f aca="false">TRIM(MZ7)</f>
        <v>Archivo de Trámite de la Administración General de Auditoría de Comercio Exterior</v>
      </c>
      <c r="NA6" s="19" t="str">
        <f aca="false">TRIM(NA7)</f>
        <v>Archivo de Trámite de la Administración General de Auditoría Fiscal Federal</v>
      </c>
      <c r="NB6" s="19" t="str">
        <f aca="false">TRIM(NB7)</f>
        <v>Archivo de Trámite de la Administración General de Planeación</v>
      </c>
      <c r="NC6" s="19" t="str">
        <f aca="false">TRIM(NC7)</f>
        <v>Archivo de Trámite de la Administración General de Hidrocarburos</v>
      </c>
      <c r="ND6" s="19" t="str">
        <f aca="false">TRIM(ND7)</f>
        <v>Archivo de trámite de la Aduana de Acapulco</v>
      </c>
      <c r="NE6" s="19" t="str">
        <f aca="false">TRIM(NE7)</f>
        <v>Archivo de trámite de la Aduana de Agua Prieta</v>
      </c>
      <c r="NF6" s="19" t="str">
        <f aca="false">TRIM(NF7)</f>
        <v>Archivo de trámite de la Aduana de Aguascalientes</v>
      </c>
      <c r="NG6" s="19" t="str">
        <f aca="false">TRIM(NG7)</f>
        <v>Archivo de trámite de la Aduana de Aguascalientes Sección Aduanera SLP</v>
      </c>
      <c r="NH6" s="19" t="str">
        <f aca="false">TRIM(NH7)</f>
        <v>Archivo de trámite de la Aduana de Aguascalientes Sección Aduanera Zac.</v>
      </c>
      <c r="NI6" s="19" t="str">
        <f aca="false">TRIM(NI7)</f>
        <v>Archivo de trámite de la Aduana de AICM Ciudad de México</v>
      </c>
      <c r="NJ6" s="19" t="str">
        <f aca="false">TRIM(NJ7)</f>
        <v>Archivo de trámite de la Aduana de Altamira Tamaulipas</v>
      </c>
      <c r="NK6" s="19" t="str">
        <f aca="false">TRIM(NK7)</f>
        <v>Archivo de trámite de la Aduana de Cancún Quintana Roo</v>
      </c>
      <c r="NL6" s="19" t="str">
        <f aca="false">TRIM(NL7)</f>
        <v>Archivo de trámite de la Aduana de Cihuahua Chihuahua</v>
      </c>
      <c r="NM6" s="19" t="str">
        <f aca="false">TRIM(NM7)</f>
        <v>Archivo de trámite de la Aduana de Ciudad Acuña Coahuila de Zaragoza</v>
      </c>
      <c r="NN6" s="19" t="str">
        <f aca="false">TRIM(NN7)</f>
        <v>Archivo de trámite de la Aduana de Ciudad Camargo Tamaulipas</v>
      </c>
      <c r="NO6" s="19" t="str">
        <f aca="false">TRIM(NO7)</f>
        <v>Archivo de trámite de la Aduana de Ciudad del Carmen Campeche</v>
      </c>
      <c r="NP6" s="19" t="str">
        <f aca="false">TRIM(NP7)</f>
        <v>Archivo de trámite de la Aduana de Ciudad Hidalgo Suichate Chiapas</v>
      </c>
      <c r="NQ6" s="19" t="str">
        <f aca="false">TRIM(NQ7)</f>
        <v>Archivo de trámite de la Aduana de Ciudad Juárez Chihuahua</v>
      </c>
      <c r="NR6" s="19" t="str">
        <f aca="false">TRIM(NR7)</f>
        <v>Archivo de trámite de la Aduana de Ciudad Miguel Alemán Tamaulipas</v>
      </c>
      <c r="NS6" s="19" t="str">
        <f aca="false">TRIM(NS7)</f>
        <v>Archivo de trámite de la Aduana de Ciudad Reynosa Tamaulipas</v>
      </c>
      <c r="NT6" s="19" t="str">
        <f aca="false">TRIM(NT7)</f>
        <v>Archivo de trámite de la Aduana de Coatzacoalcos Veracruz</v>
      </c>
      <c r="NU6" s="19" t="str">
        <f aca="false">TRIM(NU7)</f>
        <v>Archivo de trámite de la Aduana de Colombia Anáhuac Nuevo León</v>
      </c>
      <c r="NV6" s="19" t="str">
        <f aca="false">TRIM(NV7)</f>
        <v>Archivo de trámite de la Aduana de Dos Bocas Tabasco</v>
      </c>
      <c r="NW6" s="19" t="str">
        <f aca="false">TRIM(NW7)</f>
        <v>Archivo de trámite de la Aduana de Ensenada BC</v>
      </c>
      <c r="NX6" s="19" t="str">
        <f aca="false">TRIM(NX7)</f>
        <v>Archivo de trámite de la Aduana de Guadalajara</v>
      </c>
      <c r="NY6" s="19" t="str">
        <f aca="false">TRIM(NY7)</f>
        <v>Archivo de trámite de la Aduana de Guanajuato Silao de la Victoria</v>
      </c>
      <c r="NZ6" s="19" t="str">
        <f aca="false">TRIM(NZ7)</f>
        <v>Archivo de trámite de la Aduana de Guaymas Sonora</v>
      </c>
      <c r="OA6" s="19" t="str">
        <f aca="false">TRIM(OA7)</f>
        <v>Archivo de trámite de la Aduana de La Paz BCS</v>
      </c>
      <c r="OB6" s="19" t="str">
        <f aca="false">TRIM(OB7)</f>
        <v>Archivo de trámite de la Aduana de Lázaro Cárdenas Michoacán</v>
      </c>
      <c r="OC6" s="19" t="str">
        <f aca="false">TRIM(OC7)</f>
        <v>Archivo de trámite de la Aduana de Manzanillo Colima</v>
      </c>
      <c r="OD6" s="19" t="str">
        <f aca="false">TRIM(OD7)</f>
        <v>Archivo de trámite de la Aduana de Matamoros Tamaulipas</v>
      </c>
      <c r="OE6" s="19" t="str">
        <f aca="false">TRIM(OE7)</f>
        <v>Archivo de trámite de la Aduana de Mazatlán Sinaloa</v>
      </c>
      <c r="OF6" s="19" t="str">
        <f aca="false">TRIM(OF7)</f>
        <v>Archivo de trámite de la Aduana de Mexicali Baja California</v>
      </c>
      <c r="OG6" s="19" t="str">
        <f aca="false">TRIM(OG7)</f>
        <v>Archivo de trámite de la Aduana de México</v>
      </c>
      <c r="OH6" s="19" t="str">
        <f aca="false">TRIM(OH7)</f>
        <v>Archivo de trámite de la Aduana de Monterrey Gral. Escobedo Nuevo León</v>
      </c>
      <c r="OI6" s="19" t="str">
        <f aca="false">TRIM(OI7)</f>
        <v>Archivo de trámite de la Aduana de Naco Sonora</v>
      </c>
      <c r="OJ6" s="19" t="str">
        <f aca="false">TRIM(OJ7)</f>
        <v>Archivo de trámite de la Aduana de Nogales Sonora</v>
      </c>
      <c r="OK6" s="19" t="str">
        <f aca="false">TRIM(OK7)</f>
        <v>Archivo de trámite de la Aduana de Nuevo Laredo Tamaulipas</v>
      </c>
      <c r="OL6" s="19" t="str">
        <f aca="false">TRIM(OL7)</f>
        <v>Archivo de trámite de la Aduana de Ojinaga Chihuahua</v>
      </c>
      <c r="OM6" s="19" t="str">
        <f aca="false">TRIM(OM7)</f>
        <v>Archivo de trámite de la Aduana de Piedras Negras Coahuila de Zaragoza</v>
      </c>
      <c r="ON6" s="19" t="str">
        <f aca="false">TRIM(ON7)</f>
        <v>Archivo de trámite de la Aduana de Progreso Yucatán</v>
      </c>
      <c r="OO6" s="19" t="str">
        <f aca="false">TRIM(OO7)</f>
        <v>Archivo de trámite de la Aduana de Puebla</v>
      </c>
      <c r="OP6" s="19" t="str">
        <f aca="false">TRIM(OP7)</f>
        <v>Archivo de trámite de la Aduana de Puerto Palomas Chihuahua</v>
      </c>
      <c r="OQ6" s="19" t="str">
        <f aca="false">TRIM(OQ7)</f>
        <v>Archivo de trámite de la Aduana de Querétaro Colón</v>
      </c>
      <c r="OR6" s="19" t="str">
        <f aca="false">TRIM(OR7)</f>
        <v>Archivo de trámite de la Aduana de Salina Cruz Oaxaca</v>
      </c>
      <c r="OS6" s="19" t="str">
        <f aca="false">TRIM(OS7)</f>
        <v>Archivo de trámite de la Aduana de San Luis Río Colorado Sonora</v>
      </c>
      <c r="OT6" s="19" t="str">
        <f aca="false">TRIM(OT7)</f>
        <v>Archivo de trámite de la Aduana de Sonoyta Sonora</v>
      </c>
      <c r="OU6" s="19" t="str">
        <f aca="false">TRIM(OU7)</f>
        <v>Archivo de trámite de la Aduana de Subteniente López Quintana Roo</v>
      </c>
      <c r="OV6" s="19" t="str">
        <f aca="false">TRIM(OV7)</f>
        <v>Archivo de trámite de la Aduana de Tampico Tamaulipas</v>
      </c>
      <c r="OW6" s="19" t="str">
        <f aca="false">TRIM(OW7)</f>
        <v>Archivo de trámite de la Aduana de Tecate Baja California</v>
      </c>
      <c r="OX6" s="19" t="str">
        <f aca="false">TRIM(OX7)</f>
        <v>Archivo de trámite de la Aduana de Tijuana Baja California</v>
      </c>
      <c r="OY6" s="19" t="str">
        <f aca="false">TRIM(OY7)</f>
        <v>Archivo de trámite de la Aduana de Toluca Estado de México</v>
      </c>
      <c r="OZ6" s="19" t="str">
        <f aca="false">TRIM(OZ7)</f>
        <v>Archivo de trámite de la Aduana de Torreón Coahuila de Zaragoza</v>
      </c>
      <c r="PA6" s="19" t="str">
        <f aca="false">TRIM(PA7)</f>
        <v>Archivo de trámite de la Aduana de Tuxpan Veracruz</v>
      </c>
      <c r="PB6" s="19" t="str">
        <f aca="false">TRIM(PB7)</f>
        <v>Archivo de trámite de la Aduana de Veracruz</v>
      </c>
      <c r="PC6" s="19" t="str">
        <f aca="false">TRIM(PC7)</f>
        <v>Archivo de Trámite del Módulo de Recursos y Servicios de Saltillo</v>
      </c>
      <c r="PD6" s="19" t="str">
        <f aca="false">TRIM(PD7)</f>
        <v>Archivo de Trámite de la Coordinación de Evaluación de Comunicaciones y Tecnologías de la información</v>
      </c>
      <c r="PE6" s="19" t="str">
        <f aca="false">TRIM(PE7)</f>
        <v>Archivo de Trámite de la Coordinación de Procedimientos Penales</v>
      </c>
      <c r="PF6" s="19" t="str">
        <f aca="false">TRIM(PF7)</f>
        <v>Archivo de Trámite de la Subadministración de Apoyo Desconcentrado de Comunicaciones y Tecnologías de la Información de Aguascalientes 1</v>
      </c>
      <c r="PG6" s="19" t="str">
        <f aca="false">TRIM(PG7)</f>
        <v>Archivo de Trámite de la Subadministración de Apoyo Desconcentrado de Comunicaciones y Tecnologías de la Información de Baja California 2 Tijuana</v>
      </c>
      <c r="PH6" s="19" t="str">
        <f aca="false">TRIM(PH7)</f>
        <v>Archivo de Trámite de la Subadministración de Apoyo Desconcentrado de Comunicaciones y Tecnologías de la Información de Baja California Sur 1 La Paz</v>
      </c>
      <c r="PI6" s="19" t="str">
        <f aca="false">TRIM(PI7)</f>
        <v>Archivo de Trámite de la Subadministración de Apoyo Desconcentrado de Comunicaciones y Tecnologías de la Información de Campeche 1 Campeche</v>
      </c>
      <c r="PJ6" s="19" t="str">
        <f aca="false">TRIM(PJ7)</f>
        <v>Archivo de Trámite de la Subadministración de Apoyo Desconcentrado de Comunicaciones y Tecnologías de la Información de Chiapas 1 Tuxtla Gutiérrez</v>
      </c>
      <c r="PK6" s="19" t="str">
        <f aca="false">TRIM(PK7)</f>
        <v>Archivo de Trámite de la Subadministración de Apoyo Desconcentrado de Comunicaciones y Tecnologías de la Información de Chiapas 2 Tapachula</v>
      </c>
      <c r="PL6" s="19" t="str">
        <f aca="false">TRIM(PL7)</f>
        <v>Archivo de Trámite de la Subadministración de Apoyo Desconcentrado de Comunicaciones y Tecnologías de la Información de Chihuahua 1 Chihuahua</v>
      </c>
      <c r="PM6" s="19" t="str">
        <f aca="false">TRIM(PM7)</f>
        <v>Archivo de Trámite de la Subadministración de Apoyo Desconcentrado de Comunicaciones y Tecnologías de la Información de Chihuahua 2 Cd. Juárez</v>
      </c>
      <c r="PN6" s="19" t="str">
        <f aca="false">TRIM(PN7)</f>
        <v>Archivo de Trámite de la Subadministración de Apoyo Desconcentrado de Comunicaciones y Tecnologías de la Información de Coahuila de Zaragoza 1 Saltillo</v>
      </c>
      <c r="PO6" s="19" t="str">
        <f aca="false">TRIM(PO7)</f>
        <v>Archivo de Trámite de la Subadministración de Apoyo Desconcentrado de Comunicaciones y Tecnologías de la Información de Coahuila de Zaragoza 2 Torreón</v>
      </c>
      <c r="PP6" s="19" t="str">
        <f aca="false">TRIM(PP7)</f>
        <v>Archivo de Trámite de la Subadministración de Apoyo Desconcentrado de Comunicaciones y Tecnologías de la Información de Colima 1 Colima</v>
      </c>
      <c r="PQ6" s="19" t="str">
        <f aca="false">TRIM(PQ7)</f>
        <v>Archivo de Trámite de la Subadministración de Apoyo Desconcentrado de Comunicaciones y Tecnologías de la Información de CTI 2</v>
      </c>
      <c r="PR6" s="19" t="str">
        <f aca="false">TRIM(PR7)</f>
        <v>Archivo de Trámite de la Subadministración de Apoyo Desconcentrado de Comunicaciones y Tecnologías de la Información de Durango 1 Durango</v>
      </c>
      <c r="PS6" s="19" t="str">
        <f aca="false">TRIM(PS7)</f>
        <v>Archivo de Trámite de la Subadministración de Apoyo Desconcentrado de Comunicaciones y Tecnologías de la Información de Guanajuato 2 León</v>
      </c>
      <c r="PT6" s="19" t="str">
        <f aca="false">TRIM(PT7)</f>
        <v>Archivo de Trámite de la Subadministración de Apoyo Desconcentrado de Comunicaciones y Tecnologías de la Información de Guanajuato 3 Celaya</v>
      </c>
      <c r="PU6" s="19" t="str">
        <f aca="false">TRIM(PU7)</f>
        <v>Archivo de Trámite de la Subadministración de Apoyo Desconcentrado de Comunicaciones y Tecnologías de la Información de Guerrero 1 Acapulco</v>
      </c>
      <c r="PV6" s="19" t="str">
        <f aca="false">TRIM(PV7)</f>
        <v>Archivo de Trámite de la Subadministración de Apoyo Desconcentrado de Comunicaciones y Tecnologías de la Información de Hidalgo 1 Pachuca</v>
      </c>
      <c r="PW6" s="19" t="str">
        <f aca="false">TRIM(PW7)</f>
        <v>Archivo de Trámite de la Subadministración de Apoyo Desconcentrado de Comunicaciones y Tecnologías de la Información de Jalisco 1 Guadalajara</v>
      </c>
      <c r="PX6" s="19" t="str">
        <f aca="false">TRIM(PX7)</f>
        <v>Archivo de Trámite de la Subadministración de Apoyo Desconcentrado de Comunicaciones y Tecnologías de la Información de Jalisco 2 Guadalajara Sur</v>
      </c>
      <c r="PY6" s="19" t="str">
        <f aca="false">TRIM(PY7)</f>
        <v>Archivo de Trámite de la Subadministración de Apoyo Desconcentrado de Comunicaciones y Tecnologías de la Información de Jalisco 3 Zapopan</v>
      </c>
      <c r="PZ6" s="19" t="str">
        <f aca="false">TRIM(PZ7)</f>
        <v>Archivo de Trámite de la Subadministración de Apoyo Desconcentrado de Comunicaciones y Tecnologías de la Información de la Aduana de Acapulco</v>
      </c>
      <c r="QA6" s="19" t="str">
        <f aca="false">TRIM(QA7)</f>
        <v>Archivo de Trámite de la Subadministración de Apoyo Desconcentrado de Comunicaciones y Tecnologías de la Información de la Aduana de Agua Prieta</v>
      </c>
      <c r="QB6" s="19" t="str">
        <f aca="false">TRIM(QB7)</f>
        <v>Archivo de Trámite de la Subadministración de Apoyo Desconcentrado de Comunicaciones y Tecnologías de la Información de la Aduana de Altamira</v>
      </c>
      <c r="QC6" s="19" t="str">
        <f aca="false">TRIM(QC7)</f>
        <v>Archivo de Trámite de la Subadministración de Apoyo Desconcentrado de Comunicaciones y Tecnologías de la Información de la Aduana de Baja California 1 Mexicali</v>
      </c>
      <c r="QD6" s="19" t="str">
        <f aca="false">TRIM(QD7)</f>
        <v>Archivo de Trámite de la Subadministración de Apoyo Desconcentrado de Comunicaciones y Tecnologías de la Información de la Aduana de Cancún</v>
      </c>
      <c r="QE6" s="19" t="str">
        <f aca="false">TRIM(QE7)</f>
        <v>Archivo de Trámite de la Subadministración de Apoyo Desconcentrado de Comunicaciones y Tecnologías de la Información de la Aduana de Chihuahua</v>
      </c>
      <c r="QF6" s="19" t="str">
        <f aca="false">TRIM(QF7)</f>
        <v>Archivo de Trámite de la Subadministración de Apoyo Desconcentrado de Comunicaciones y Tecnologías de la Información de la Aduana de Ciudad Acuña</v>
      </c>
      <c r="QG6" s="19" t="str">
        <f aca="false">TRIM(QG7)</f>
        <v>Archivo de Trámite de la Subadministración de Apoyo Desconcentrado de Comunicaciones y Tecnologías de la Información de la Aduana de Ciudad Camargo</v>
      </c>
      <c r="QH6" s="19" t="str">
        <f aca="false">TRIM(QH7)</f>
        <v>Archivo de Trámite de la Subadministración de Apoyo Desconcentrado de Comunicaciones y Tecnologías de la Información de la Aduana de Ciudad Hidalgo</v>
      </c>
      <c r="QI6" s="19" t="str">
        <f aca="false">TRIM(QI7)</f>
        <v>Archivo de Trámite de la Subadministración de Apoyo Desconcentrado de Comunicaciones y Tecnologías de la Información de la Aduana de Ciudad Juárez</v>
      </c>
      <c r="QJ6" s="19" t="str">
        <f aca="false">TRIM(QJ7)</f>
        <v>Archivo de Trámite de la Subadministración de Apoyo Desconcentrado de Comunicaciones y Tecnologías de la Información de la Aduana de Ciudad Miguel Alemán</v>
      </c>
      <c r="QK6" s="19" t="str">
        <f aca="false">TRIM(QK7)</f>
        <v>Archivo de Trámite de la Subadministración de Apoyo Desconcentrado de Comunicaciones y Tecnologías de la Información de la Aduana de Ciudad Reynosa</v>
      </c>
      <c r="QL6" s="19" t="str">
        <f aca="false">TRIM(QL7)</f>
        <v>Archivo de Trámite de la Subadministración de Apoyo Desconcentrado de Comunicaciones y Tecnologías de la Información de la Aduana de Coatzacoalcos</v>
      </c>
      <c r="QM6" s="19" t="str">
        <f aca="false">TRIM(QM7)</f>
        <v>Archivo de Trámite de la Subadministración de Apoyo Desconcentrado de Comunicaciones y Tecnologías de la Información de la Aduana de Colombia</v>
      </c>
      <c r="QN6" s="19" t="str">
        <f aca="false">TRIM(QN7)</f>
        <v>Archivo de Trámite de la Subadministración de Apoyo Desconcentrado de Comunicaciones y Tecnologías de la Información de la Aduana de Dos Bocas</v>
      </c>
      <c r="QO6" s="19" t="str">
        <f aca="false">TRIM(QO7)</f>
        <v>Archivo de Trámite de la Subadministración de Apoyo Desconcentrado de Comunicaciones y Tecnologías de la Información de la Aduana de Ensenada</v>
      </c>
      <c r="QP6" s="19" t="str">
        <f aca="false">TRIM(QP7)</f>
        <v>Archivo de Trámite de la Subadministración de Apoyo Desconcentrado de Comunicaciones y Tecnologías de la Información de la Aduana de Guadalajara</v>
      </c>
      <c r="QQ6" s="19" t="str">
        <f aca="false">TRIM(QQ7)</f>
        <v>Archivo de Trámite de la Subadministración de Apoyo Desconcentrado de Comunicaciones y Tecnologías de la Información de la Aduana de Guanajuato</v>
      </c>
      <c r="QR6" s="19" t="str">
        <f aca="false">TRIM(QR7)</f>
        <v>Archivo de Trámite de la Subadministración de Apoyo Desconcentrado de Comunicaciones y Tecnologías de la Información de la Aduana de Guaymas</v>
      </c>
      <c r="QS6" s="19" t="str">
        <f aca="false">TRIM(QS7)</f>
        <v>Archivo de Trámite de la Subadministración de Apoyo Desconcentrado de Comunicaciones y Tecnologías de la Información de la Aduana de La Paz</v>
      </c>
      <c r="QT6" s="19" t="str">
        <f aca="false">TRIM(QT7)</f>
        <v>Archivo de Trámite de la Subadministración de Apoyo Desconcentrado de Comunicaciones y Tecnologías de la Información de la Aduana de Lázaro Cárdenas</v>
      </c>
      <c r="QU6" s="19" t="str">
        <f aca="false">TRIM(QU7)</f>
        <v>Archivo de Trámite de la Subadministración de Apoyo Desconcentrado de Comunicaciones y Tecnologías de la Información de la Aduana de Manzanillo</v>
      </c>
      <c r="QV6" s="19" t="str">
        <f aca="false">TRIM(QV7)</f>
        <v>Archivo de Trámite de la Subadministración de Apoyo Desconcentrado de Comunicaciones y Tecnologías de la Información de la Aduana de Matamoros</v>
      </c>
      <c r="QW6" s="19" t="str">
        <f aca="false">TRIM(QW7)</f>
        <v>Archivo de Trámite de la Subadministración de Apoyo Desconcentrado de Comunicaciones y Tecnologías de la Información de la Aduana de Mazatlán</v>
      </c>
      <c r="QX6" s="19" t="str">
        <f aca="false">TRIM(QX7)</f>
        <v>Archivo de Trámite de la Subadministración de Apoyo Desconcentrado de Comunicaciones y Tecnologías de la Información de la Aduana de Mexicali</v>
      </c>
      <c r="QY6" s="19" t="str">
        <f aca="false">TRIM(QY7)</f>
        <v>Archivo de Trámite de la Subadministración de Apoyo Desconcentrado de Comunicaciones y Tecnologías de la Información de la Aduana de México</v>
      </c>
      <c r="QZ6" s="19" t="str">
        <f aca="false">TRIM(QZ7)</f>
        <v>Archivo de Trámite de la Subadministración de Apoyo Desconcentrado de Comunicaciones y Tecnologías de la Información de la Aduana de Monterrey</v>
      </c>
      <c r="RA6" s="19" t="str">
        <f aca="false">TRIM(RA7)</f>
        <v>Archivo de Trámite de la Subadministración de Apoyo Desconcentrado de Comunicaciones y Tecnologías de la Información de la Aduana de Naco</v>
      </c>
      <c r="RB6" s="19" t="str">
        <f aca="false">TRIM(RB7)</f>
        <v>Archivo de Trámite de la Subadministración de Apoyo Desconcentrado de Comunicaciones y Tecnologías de la Información de la Aduana de Nogales</v>
      </c>
      <c r="RC6" s="19" t="str">
        <f aca="false">TRIM(RC7)</f>
        <v>Archivo de Trámite de la Subadministración de Apoyo Desconcentrado de Comunicaciones y Tecnologías de la Información de la Aduana de Nuevo Laredo</v>
      </c>
      <c r="RD6" s="19" t="str">
        <f aca="false">TRIM(RD7)</f>
        <v>Archivo de Trámite de la Subadministración de Apoyo Desconcentrado de Comunicaciones y Tecnologías de la Información de la Aduana de Ojinaga</v>
      </c>
      <c r="RE6" s="19" t="str">
        <f aca="false">TRIM(RE7)</f>
        <v>Archivo de Trámite de la Subadministración de Apoyo Desconcentrado de Comunicaciones y Tecnologías de la Información de la Aduana de Piedras Negras</v>
      </c>
      <c r="RF6" s="19" t="str">
        <f aca="false">TRIM(RF7)</f>
        <v>Archivo de Trámite de la Subadministración de Apoyo Desconcentrado de Comunicaciones y Tecnologías de la Información de la Aduana de Progreso</v>
      </c>
      <c r="RG6" s="19" t="str">
        <f aca="false">TRIM(RG7)</f>
        <v>Archivo de Trámite de la Subadministración de Apoyo Desconcentrado de Comunicaciones y Tecnologías de la Información de la Aduana de Puebla</v>
      </c>
      <c r="RH6" s="19" t="str">
        <f aca="false">TRIM(RH7)</f>
        <v>Archivo de Trámite de la Subadministración de Apoyo Desconcentrado de Comunicaciones y Tecnologías de la Información de la Aduana de Querétaro</v>
      </c>
      <c r="RI6" s="19" t="str">
        <f aca="false">TRIM(RI7)</f>
        <v>Archivo de Trámite de la Subadministración de Apoyo Desconcentrado de Comunicaciones y Tecnologías de la Información de la Aduana de Salina Cruz</v>
      </c>
      <c r="RJ6" s="19" t="str">
        <f aca="false">TRIM(RJ7)</f>
        <v>Archivo de Trámite de la Subadministración de Apoyo Desconcentrado de Comunicaciones y Tecnologías de la Información de la Aduana de San Luis Río Colorado</v>
      </c>
      <c r="RK6" s="19" t="str">
        <f aca="false">TRIM(RK7)</f>
        <v>Archivo de Trámite de la Subadministración de Apoyo Desconcentrado de Comunicaciones y Tecnologías de la Información de la Aduana de Sonoyta</v>
      </c>
      <c r="RL6" s="19" t="str">
        <f aca="false">TRIM(RL7)</f>
        <v>Archivo de Trámite de la Subadministración de Apoyo Desconcentrado de Comunicaciones y Tecnologías de la Información de la Aduana de Subteniente López</v>
      </c>
      <c r="RM6" s="19" t="str">
        <f aca="false">TRIM(RM7)</f>
        <v>Archivo de Trámite de la Subadministración de Apoyo Desconcentrado de Comunicaciones y Tecnologías de la Información de la Aduana de Tampico</v>
      </c>
      <c r="RN6" s="19" t="str">
        <f aca="false">TRIM(RN7)</f>
        <v>Archivo de Trámite de la Subadministración de Apoyo Desconcentrado de Comunicaciones y Tecnologías de la Información de la Aduana de Tecate</v>
      </c>
      <c r="RO6" s="19" t="str">
        <f aca="false">TRIM(RO7)</f>
        <v>Archivo de Trámite de la Subadministración de Apoyo Desconcentrado de Comunicaciones y Tecnologías de la Información de la Aduana de Tijuana</v>
      </c>
      <c r="RP6" s="19" t="str">
        <f aca="false">TRIM(RP7)</f>
        <v>Archivo de Trámite de la Subadministración de Apoyo Desconcentrado de Comunicaciones y Tecnologías de la Información de la Aduana de Toluca</v>
      </c>
      <c r="RQ6" s="19" t="str">
        <f aca="false">TRIM(RQ7)</f>
        <v>Archivo de Trámite de la Subadministración de Apoyo Desconcentrado de Comunicaciones y Tecnologías de la Información de la Aduana de Torreón</v>
      </c>
      <c r="RR6" s="19" t="str">
        <f aca="false">TRIM(RR7)</f>
        <v>Archivo de Trámite de la Subadministración de Apoyo Desconcentrado de Comunicaciones y Tecnologías de la Información de la Aduana de Tuxpan</v>
      </c>
      <c r="RS6" s="19" t="str">
        <f aca="false">TRIM(RS7)</f>
        <v>Archivo de Trámite de la Subadministración de Apoyo Desconcentrado de Comunicaciones y Tecnologías de la Información de la Aduana de Veracruz</v>
      </c>
      <c r="RT6" s="19" t="str">
        <f aca="false">TRIM(RT7)</f>
        <v>Archivo de Trámite de la Subadministración de Apoyo Desconcentrado de Comunicaciones y Tecnologías de la Información de la Aduanan de Puerto Palomas</v>
      </c>
      <c r="RU6" s="19" t="str">
        <f aca="false">TRIM(RU7)</f>
        <v>Archivo de Trámite de la Subadministración de Apoyo Desconcentrado de Comunicaciones y Tecnologías de la Información de México 1 Toluca</v>
      </c>
      <c r="RV6" s="19" t="str">
        <f aca="false">TRIM(RV7)</f>
        <v>Archivo de Trámite de la Subadministración de Apoyo Desconcentrado de Comunicaciones y Tecnologías de la Información de México 2 Naucalpan</v>
      </c>
      <c r="RW6" s="19" t="str">
        <f aca="false">TRIM(RW7)</f>
        <v>Archivo de Trámite de la Subadministración de Apoyo Desconcentrado de Comunicaciones y Tecnologías de la Información de Michoacán 1 Morelia</v>
      </c>
      <c r="RX6" s="19" t="str">
        <f aca="false">TRIM(RX7)</f>
        <v>Archivo de Trámite de la Subadministración de Apoyo Desconcentrado de Comunicaciones y Tecnologías de la Información de Morelos 1 Cuernavaca</v>
      </c>
      <c r="RY6" s="19" t="str">
        <f aca="false">TRIM(RY7)</f>
        <v>Archivo de Trámite de la Subadministración de Apoyo Desconcentrado de Comunicaciones y Tecnologías de la Información de Nayarit 1 Tepic</v>
      </c>
      <c r="RZ6" s="19" t="str">
        <f aca="false">TRIM(RZ7)</f>
        <v>Archivo de Trámite de la Subadministración de Apoyo Desconcentrado de Comunicaciones y Tecnologías de la Información de Nuevo León 1 Monterrey</v>
      </c>
      <c r="SA6" s="19" t="str">
        <f aca="false">TRIM(SA7)</f>
        <v>Archivo de Trámite de la Subadministración de Apoyo Desconcentrado de Comunicaciones y Tecnologías de la Información de Nuevo León 2 Guadalupe</v>
      </c>
      <c r="SB6" s="19" t="str">
        <f aca="false">TRIM(SB7)</f>
        <v>Archivo de Trámite de la Subadministración de Apoyo Desconcentrado de Comunicaciones y Tecnologías de la Información de Nuevo León 3 San Pedro Garza García</v>
      </c>
      <c r="SC6" s="19" t="str">
        <f aca="false">TRIM(SC7)</f>
        <v>Archivo de Trámite de la Subadministración de Apoyo Desconcentrado de Comunicaciones y Tecnologías de la Información de Oaxaca 1 Oaxaca</v>
      </c>
      <c r="SD6" s="19" t="str">
        <f aca="false">TRIM(SD7)</f>
        <v>Archivo de Trámite de la Subadministración de Apoyo Desconcentrado de Comunicaciones y Tecnologías de la Información de Puebla 1 Puebla Norte</v>
      </c>
      <c r="SE6" s="19" t="str">
        <f aca="false">TRIM(SE7)</f>
        <v>Archivo de Trámite de la Subadministración de Apoyo Desconcentrado de Comunicaciones y Tecnologías de la Información de Puebla 2 Puebla Sur</v>
      </c>
      <c r="SF6" s="19" t="str">
        <f aca="false">TRIM(SF7)</f>
        <v>Archivo de Trámite de la Subadministración de Apoyo Desconcentrado de Comunicaciones y Tecnologías de la Información de Querétaro 1 Querétaro</v>
      </c>
      <c r="SG6" s="19" t="str">
        <f aca="false">TRIM(SG7)</f>
        <v>Archivo de Trámite de la Subadministración de Apoyo Desconcentrado de Comunicaciones y Tecnologías de la Información de Quintana Roo 2 Cancún</v>
      </c>
      <c r="SH6" s="19" t="str">
        <f aca="false">TRIM(SH7)</f>
        <v>Archivo de Trámite de la Subadministración de Apoyo Desconcentrado de Comunicaciones y Tecnologías de la Información de San Luis Potosí 1 San Luis Potosí</v>
      </c>
      <c r="SI6" s="19" t="str">
        <f aca="false">TRIM(SI7)</f>
        <v>Archivo de Trámite de la Subadministración de Apoyo Desconcentrado de Comunicaciones y Tecnologías de la Información de Sinaloa 1 Culiacán</v>
      </c>
      <c r="SJ6" s="19" t="str">
        <f aca="false">TRIM(SJ7)</f>
        <v>Archivo de Trámite de la Subadministración de Apoyo Desconcentrado de Comunicaciones y Tecnologías de la Información de Sinaloa 2 Mazatlán</v>
      </c>
      <c r="SK6" s="19" t="str">
        <f aca="false">TRIM(SK7)</f>
        <v>Archivo de Trámite de la Subadministración de Apoyo Desconcentrado de Comunicaciones y Tecnologías de la Información de Sonora 1 Hermosillo</v>
      </c>
      <c r="SL6" s="19" t="str">
        <f aca="false">TRIM(SL7)</f>
        <v>Archivo de Trámite de la Subadministración de Apoyo Desconcentrado de Comunicaciones y Tecnologías de la Información de Sonora 2 Cd. Obregón</v>
      </c>
      <c r="SM6" s="19" t="str">
        <f aca="false">TRIM(SM7)</f>
        <v>Archivo de Trámite de la Subadministración de Apoyo Desconcentrado de Comunicaciones y Tecnologías de la Información de Sonora 3 Nogales</v>
      </c>
      <c r="SN6" s="19" t="str">
        <f aca="false">TRIM(SN7)</f>
        <v>Archivo de Trámite de la Subadministración de Apoyo Desconcentrado de Comunicaciones y Tecnologías de la Información de Tabasco 1 Villahermosa</v>
      </c>
      <c r="SO6" s="19" t="str">
        <f aca="false">TRIM(SO7)</f>
        <v>Archivo de Trámite de la Subadministración de Apoyo Desconcentrado de Comunicaciones y Tecnologías de la Información de Tamaulipas 1 Ciudad Victoria</v>
      </c>
      <c r="SP6" s="19" t="str">
        <f aca="false">TRIM(SP7)</f>
        <v>Archivo de Trámite de la Subadministración de Apoyo Desconcentrado de Comunicaciones y Tecnologías de la Información de Tamaulipas 3 Nuevo Laredo</v>
      </c>
      <c r="SQ6" s="19" t="str">
        <f aca="false">TRIM(SQ7)</f>
        <v>Archivo de Trámite de la Subadministración de Apoyo Desconcentrado de Comunicaciones y Tecnologías de la Información de Tamaulipas 4 Reynosa</v>
      </c>
      <c r="SR6" s="19" t="str">
        <f aca="false">TRIM(SR7)</f>
        <v>Archivo de Trámite de la Subadministración de Apoyo Desconcentrado de Comunicaciones y Tecnologías de la Información de Tamaulipas 5 Tampico</v>
      </c>
      <c r="SS6" s="19" t="str">
        <f aca="false">TRIM(SS7)</f>
        <v>Archivo de Trámite de la Subadministración de Apoyo Desconcentrado de Comunicaciones y Tecnologías de la Información de Tlaxcala 1 Tlaxcala</v>
      </c>
      <c r="ST6" s="19" t="str">
        <f aca="false">TRIM(ST7)</f>
        <v>Archivo de Trámite de la Subadministración de Apoyo Desconcentrado de Comunicaciones y Tecnologías de la Información de Veracruz 1 Xalapa</v>
      </c>
      <c r="SU6" s="19" t="str">
        <f aca="false">TRIM(SU7)</f>
        <v>Archivo de Trámite de la Subadministración de Apoyo Desconcentrado de Comunicaciones y Tecnologías de la Información de Veracruz 2 Veracruz</v>
      </c>
      <c r="SV6" s="19" t="str">
        <f aca="false">TRIM(SV7)</f>
        <v>Archivo de Trámite de la Subadministración de Apoyo Desconcentrado de Comunicaciones y Tecnologías de la Información de Veracruz 4 Coatzacoalcos</v>
      </c>
      <c r="SW6" s="19" t="str">
        <f aca="false">TRIM(SW7)</f>
        <v>Archivo de Trámite de la Subadministración de Apoyo Desconcentrado de Comunicaciones y Tecnologías de la Información de Yucatán 1 Mérida</v>
      </c>
      <c r="SX6" s="19" t="str">
        <f aca="false">TRIM(SX7)</f>
        <v>Archivo de Trámite de la Subadministración de Apoyo Desconcentrado de Comunicaciones y Tecnologías de la Información de Zacatecas 1 zacatecas</v>
      </c>
      <c r="SY6" s="19" t="str">
        <f aca="false">TRIM(SY7)</f>
        <v>Archivo de Trámite de la Subadministración de Apoyo Desconcentrado de Comunicaciones y Tecnologías de la Información del Distrito Federal 1 Norte D.F.</v>
      </c>
      <c r="SZ6" s="19" t="str">
        <f aca="false">TRIM(SZ7)</f>
        <v>Archivo de Trámite de la Subadministración de Apoyo Desconcentrado de Comunicaciones y Tecnologías de la Información del Distrito Federal 2 Centro D.F.</v>
      </c>
      <c r="TA6" s="19" t="str">
        <f aca="false">TRIM(TA7)</f>
        <v>Archivo de Trámite de la Subadministración de Apoyo Desconcentrado de Comunicaciones y Tecnologías de la Información del Distrito Federal 3 Oriente D.F.</v>
      </c>
      <c r="TB6" s="19" t="str">
        <f aca="false">TRIM(TB7)</f>
        <v>Archivo de Trámite de la Subadministración de Apoyo Desconcentrado de Comunicaciones y Tecnologías de la Información del Distrito Federal 4 Sur D.F.</v>
      </c>
      <c r="TC6" s="19" t="str">
        <f aca="false">TRIM(TC7)</f>
        <v>Archivo de Trámite de la Subadministración de Apoyo Desconcentrado de Comunicaciones y Tecnologías de la Información del Distrito Federal 5 C. Hidalgo</v>
      </c>
      <c r="TD6" s="19" t="str">
        <f aca="false">TRIM(TD7)</f>
        <v>Archivo de Trámite de la Subadministración de Apoyo Desconcentrado de Comunicaciones y Tecnologías de la Información de Coahuila de Zaragoza 3 Piedras Negras</v>
      </c>
      <c r="TE6" s="19" t="str">
        <f aca="false">TRIM(TE7)</f>
        <v>Archivo de Trámite de la Subadministración de Apoyo Desconcentrado de Comunicaciones y Tecnologías de la Información de la Aduana de Aguascalientes</v>
      </c>
      <c r="TF6" s="19" t="str">
        <f aca="false">TRIM(TF7)</f>
        <v>Archivo de Trámite de la Subadministración de Apoyo Desconcentrado de Comunicaciones y Tecnologías de la Información de la Aduana de Ciudad del Carmen</v>
      </c>
      <c r="TG6" s="19" t="str">
        <f aca="false">TRIM(TG7)</f>
        <v>Archivo de Trámite de la Subadministración de Apoyo Desconcentrado de comunicaciones y Tecnologías de la Información de la Aduana del Aeropuerto Internacional de la Ciudad de México AICM</v>
      </c>
      <c r="TH6" s="19" t="str">
        <f aca="false">TRIM(TH7)</f>
        <v>Archivo de Trámite de la Subadministración de Gestión y Análisis Gerencial</v>
      </c>
      <c r="TI6" s="19" t="str">
        <f aca="false">TRIM(TI7)</f>
        <v>Archivo de Trámite de la Subadministración de Recursos y Servicios de Acapulco</v>
      </c>
      <c r="TJ6" s="19" t="str">
        <f aca="false">TRIM(TJ7)</f>
        <v>Archivo de Trámite de la Subadministración de Recursos y Servicios de Aguascalientes</v>
      </c>
      <c r="TK6" s="19" t="str">
        <f aca="false">TRIM(TK7)</f>
        <v>Archivo de Trámite de la Subadministración de Recursos y Servicios de Cancún</v>
      </c>
      <c r="TL6" s="19" t="str">
        <f aca="false">TRIM(TL7)</f>
        <v>Archivo de Trámite de la Subadministración de Recursos y Servicios de Chihuahua</v>
      </c>
      <c r="TM6" s="19" t="str">
        <f aca="false">TRIM(TM7)</f>
        <v>Archivo de Trámite de la Subadministración de Recursos y Servicios de Ciudad Juárez</v>
      </c>
      <c r="TN6" s="19" t="str">
        <f aca="false">TRIM(TN7)</f>
        <v>Archivo de Trámite de la Subadministración de Recursos y Servicios de Colima</v>
      </c>
      <c r="TO6" s="19" t="str">
        <f aca="false">TRIM(TO7)</f>
        <v>Archivo de Trámite de la Subadministración de Recursos y Servicios de Cuernavaca</v>
      </c>
      <c r="TP6" s="19" t="str">
        <f aca="false">TRIM(TP7)</f>
        <v>Archivo de Trámite de la Subadministración de Recursos y Servicios de Culiacán</v>
      </c>
      <c r="TQ6" s="19" t="str">
        <f aca="false">TRIM(TQ7)</f>
        <v>Archivo de Trámite de la Subadministración de Recursos y Servicios de Hermosillo</v>
      </c>
      <c r="TR6" s="19" t="str">
        <f aca="false">TRIM(TR7)</f>
        <v>Archivo de Trámite de la Subadministración de Recursos y Servicios de la Paz</v>
      </c>
      <c r="TS6" s="19" t="str">
        <f aca="false">TRIM(TS7)</f>
        <v>Archivo de Trámite de la Subadministración de Recursos y Servicios de Mérida</v>
      </c>
      <c r="TT6" s="19" t="str">
        <f aca="false">TRIM(TT7)</f>
        <v>Archivo de Trámite de la Subadministración de Recursos y Servicios de Morelia</v>
      </c>
      <c r="TU6" s="19" t="str">
        <f aca="false">TRIM(TU7)</f>
        <v>Archivo de Trámite de la Subadministración de Recursos y Servicios de Naucalpan</v>
      </c>
      <c r="TV6" s="19" t="str">
        <f aca="false">TRIM(TV7)</f>
        <v>Archivo de Trámite de la Subadministración de Recursos y Servicios de Nogales</v>
      </c>
      <c r="TW6" s="19" t="str">
        <f aca="false">TRIM(TW7)</f>
        <v>Archivo de Trámite de la Subadministración de Recursos y Servicios de Nuevo Laredo</v>
      </c>
      <c r="TX6" s="19" t="str">
        <f aca="false">TRIM(TX7)</f>
        <v>Archivo de Trámite de la Subadministración de Recursos y Servicios de Oaxaca</v>
      </c>
      <c r="TY6" s="19" t="str">
        <f aca="false">TRIM(TY7)</f>
        <v>Archivo de Trámite de la Subadministración de Recursos y Servicios de Pachuca</v>
      </c>
      <c r="TZ6" s="19" t="str">
        <f aca="false">TRIM(TZ7)</f>
        <v>Archivo de Trámite de la Subadministración de Recursos y Servicios de Puebla</v>
      </c>
      <c r="UA6" s="19" t="str">
        <f aca="false">TRIM(UA7)</f>
        <v>Archivo de Trámite de la Subadministración de Recursos y Servicios de Reynosa</v>
      </c>
      <c r="UB6" s="19" t="str">
        <f aca="false">TRIM(UB7)</f>
        <v>Archivo de Trámite de la Subadministración de Recursos y Servicios de Tampico</v>
      </c>
      <c r="UC6" s="19" t="str">
        <f aca="false">TRIM(UC7)</f>
        <v>Archivo de Trámite de la Subadministración de Recursos y Servicios de Tepic</v>
      </c>
      <c r="UD6" s="19" t="str">
        <f aca="false">TRIM(UD7)</f>
        <v>Archivo de Trámite de la Subadministración de Recursos y Servicios de Toluca</v>
      </c>
      <c r="UE6" s="19" t="str">
        <f aca="false">TRIM(UE7)</f>
        <v>Archivo de Trámite de la Subadministración de Recursos y Servicios de Torreón</v>
      </c>
      <c r="UF6" s="19" t="str">
        <f aca="false">TRIM(UF7)</f>
        <v>Archivo de Trámite de la Subadministración de Recursos y Servicios de Tuxtla Gutiérrez</v>
      </c>
      <c r="UG6" s="19" t="str">
        <f aca="false">TRIM(UG7)</f>
        <v>Archivo de Trámite de la Subadministración de Recursos y Servicios de Veracruz</v>
      </c>
      <c r="UH6" s="19" t="str">
        <f aca="false">TRIM(UH7)</f>
        <v>Archivo de Trámite de la Subadministración de Recursos y Servicios de Villahermosa</v>
      </c>
      <c r="UI6" s="19" t="str">
        <f aca="false">TRIM(UI7)</f>
        <v>Archivo de Trámite de la Subaministración de Asesoría Jurídica en Comunicaciones y Tecnologías de la Información</v>
      </c>
      <c r="UJ6" s="19" t="str">
        <f aca="false">TRIM(UJ7)</f>
        <v>Archivo de Trámite de la Subadministración de Apoyo Desconcentrado de Comunicaciones y Tecnologías de la Información del Distrito Federal 6 CPN UAIFA ET</v>
      </c>
      <c r="UK6" s="19" t="str">
        <f aca="false">TRIM(UK7)</f>
        <v>Archivo de Trámite del Módulo de Recursos y Servicios de Campeche</v>
      </c>
      <c r="UL6" s="19" t="str">
        <f aca="false">TRIM(UL7)</f>
        <v>Archivo de Trámite del Módulo de Recursos y Servicios de Ciudad Victoria</v>
      </c>
      <c r="UM6" s="19" t="str">
        <f aca="false">TRIM(UM7)</f>
        <v>Archivo de Trámite del Módulo de Recursos y Servicios de Coatzacoalcos</v>
      </c>
      <c r="UN6" s="19" t="str">
        <f aca="false">TRIM(UN7)</f>
        <v>Archivo de Trámite del Módulo de Recursos y Servicios de Córdoba</v>
      </c>
      <c r="UO6" s="19" t="str">
        <f aca="false">TRIM(UO7)</f>
        <v>Archivo de Trámite del Módulo de Recursos y Servicios de Durango</v>
      </c>
      <c r="UP6" s="19" t="str">
        <f aca="false">TRIM(UP7)</f>
        <v>Archivo de Trámite del Módulo de Recursos y Servicios de León</v>
      </c>
      <c r="UQ6" s="19" t="str">
        <f aca="false">TRIM(UQ7)</f>
        <v>Archivo de Trámite del Módulo de Recursos y Servicios de Los Mochis</v>
      </c>
      <c r="UR6" s="19" t="str">
        <f aca="false">TRIM(UR7)</f>
        <v>Archivo de Trámite del Módulo de Recursos y Servicios de Manzanillo</v>
      </c>
      <c r="US6" s="19" t="str">
        <f aca="false">TRIM(US7)</f>
        <v>Archivo de Trámite del Módulo de Recursos y Servicios de Mazatlán</v>
      </c>
      <c r="UT6" s="19" t="str">
        <f aca="false">TRIM(UT7)</f>
        <v>Archivo de Trámite del Módulo de Recursos y Servicios de Mexicali</v>
      </c>
      <c r="UU6" s="19" t="str">
        <f aca="false">TRIM(UU7)</f>
        <v>Archivo de Trámite del Módulo de Recursos y Servicios de Obregón</v>
      </c>
      <c r="UV6" s="19" t="str">
        <f aca="false">TRIM(UV7)</f>
        <v>Archivo de Trámite del Módulo de Recursos y Servicios de Piedras Negras</v>
      </c>
      <c r="UW6" s="19" t="str">
        <f aca="false">TRIM(UW7)</f>
        <v>Archivo de Trámite del Módulo de Recursos y Servicios de Quéretaro</v>
      </c>
      <c r="UX6" s="19" t="str">
        <f aca="false">TRIM(UX7)</f>
        <v>Archivo de Trámite del Módulo de Recursos y Servicios de San Luis Potosí</v>
      </c>
      <c r="UY6" s="19" t="str">
        <f aca="false">TRIM(UY7)</f>
        <v>Archivo de Trámite del Módulo de Recursos y Servicios de Tapachula</v>
      </c>
      <c r="UZ6" s="19" t="str">
        <f aca="false">TRIM(UZ7)</f>
        <v>Archivo de Trámite del Módulo de Recursos y Servicios de Tlaxcala</v>
      </c>
      <c r="VA6" s="19" t="str">
        <f aca="false">TRIM(VA7)</f>
        <v>Archivo de Trámite del Módulo de Recursos y Servicios de Xalapa</v>
      </c>
      <c r="VB6" s="19" t="str">
        <f aca="false">TRIM(VB7)</f>
        <v>Archivo de Trámite del Módulo de Recursos y Servicios de Zacatecas</v>
      </c>
      <c r="VC6" s="19" t="str">
        <f aca="false">TRIM(VC7)</f>
        <v>Archivo de Trámite del Módulo de Servicios Tributarios de Chetumal</v>
      </c>
      <c r="VD6" s="19" t="str">
        <f aca="false">TRIM(VD7)</f>
        <v>Archivo de Trámite del Módulo de Servicios Tributarios de Ciudad Guzmán</v>
      </c>
      <c r="VE6" s="19" t="str">
        <f aca="false">TRIM(VE7)</f>
        <v>Archivo de Trámite del Módulo de Servicios Tributarios de Córdoba</v>
      </c>
      <c r="VF6" s="19" t="str">
        <f aca="false">TRIM(VF7)</f>
        <v>Archivo de Trámite del Módulo de Servicios Tributarios de Ensenada</v>
      </c>
      <c r="VG6" s="19" t="str">
        <f aca="false">TRIM(VG7)</f>
        <v>Archivo de Trámite del Módulo de Servicios Tributarios de Iguala</v>
      </c>
      <c r="VH6" s="19" t="str">
        <f aca="false">TRIM(VH7)</f>
        <v>Archivo de Trámite del Módulo de Servicios Tributarios de Irapuato</v>
      </c>
      <c r="VI6" s="19" t="str">
        <f aca="false">TRIM(VI7)</f>
        <v>Archivo de Trámite del Módulo de Servicios Tributarios de los Cabos</v>
      </c>
      <c r="VJ6" s="19" t="str">
        <f aca="false">TRIM(VJ7)</f>
        <v>Archivo de Trámite del Módulo de Servicios Tributarios de los Mochis</v>
      </c>
      <c r="VK6" s="19" t="str">
        <f aca="false">TRIM(VK7)</f>
        <v>Archivo de Trámite del Módulo de Servicios Tributarios de Puerto Vallarta</v>
      </c>
      <c r="VL6" s="19" t="str">
        <f aca="false">TRIM(VL7)</f>
        <v>Archivo de Trámite del Módulo de Servicios Tributarios de Tuxpan</v>
      </c>
      <c r="VM6" s="19" t="str">
        <f aca="false">TRIM(VM7)</f>
        <v>Archivo de Trámite del Módulo de Servicios Tributarios de Uruapan</v>
      </c>
      <c r="VN6" s="19" t="str">
        <f aca="false">TRIM(VN7)</f>
        <v>Archivo de Trámite de la Coordinación Nacional de las Administraciones Desconcentradas de Servicios al Contribuyente</v>
      </c>
      <c r="VO6" s="19" t="str">
        <f aca="false">TRIM(VO7)</f>
        <v>Archivo de Trámite de la Subadministración de Recursos y Servicios de los Cabos</v>
      </c>
      <c r="VP6" s="19" t="str">
        <f aca="false">TRIM(VP7)</f>
        <v>Archivo de Trámite del Módulo de Recursos y Servicios de Irapuato</v>
      </c>
      <c r="VQ6" s="19" t="str">
        <f aca="false">TRIM(VQ7)</f>
        <v>Archivo de Trámite de la Subadministración de Recursos y Servicios de Celaya</v>
      </c>
      <c r="VR6" s="19" t="str">
        <f aca="false">TRIM(VR7)</f>
        <v>Archivo de Trámite del Módulo de Recursos y Servicios de Ensenada</v>
      </c>
      <c r="VS6" s="19" t="str">
        <f aca="false">TRIM(VS7)</f>
        <v>Archivo de Trámite del Módulo de Recursos y Servicios de Matamoros</v>
      </c>
      <c r="VT6" s="19" t="str">
        <f aca="false">TRIM(VT7)</f>
        <v>Archivo de Trámite del Módulo de Recursos y Servicios de Ciudad Guzmán</v>
      </c>
      <c r="VU6" s="19" t="str">
        <f aca="false">TRIM(VU7)</f>
        <v>Archivo de Trámite del Módulo de Recursos y Servicios de Puerto Vallarta</v>
      </c>
      <c r="VV6" s="19" t="str">
        <f aca="false">TRIM(VV7)</f>
        <v>Archivo de Trámite de la Subadministración de Recursos y Servicios de Chichimequillas</v>
      </c>
      <c r="VW6" s="19" t="str">
        <f aca="false">TRIM(VW7)</f>
        <v>Archivo de Trámite del Módulo de Recursos y Servicios de Iguala</v>
      </c>
      <c r="VX6" s="19" t="str">
        <f aca="false">TRIM(VX7)</f>
        <v>Archivo de Trámite del Módulo de Recursos y Servicios de Tuxpan</v>
      </c>
      <c r="VY6" s="19" t="str">
        <f aca="false">TRIM(VY7)</f>
        <v>Archivo de Trámite del Módulo de Recursos y Servicios de Chetumal</v>
      </c>
      <c r="VZ6" s="19" t="str">
        <f aca="false">TRIM(VZ7)</f>
        <v>Archivo de Trámite de la Administración Central de Verificación y Evaluación de Entidades Federativas en Materia de Coordinación Fiscal</v>
      </c>
      <c r="WA6" s="19" t="str">
        <f aca="false">TRIM(WA7)</f>
        <v>Descripcion del Archivo</v>
      </c>
      <c r="WB6" s="19" t="str">
        <f aca="false">TRIM(WB7)</f>
        <v>Archivo de Concentración de la Subadministración de Recursos y Servicios de Cancún</v>
      </c>
      <c r="WC6" s="19" t="str">
        <f aca="false">TRIM(WC7)</f>
        <v>Archivo de Concentración del Módulo de Recursos y Servicios de San Luis Potosí</v>
      </c>
      <c r="WD6" s="19" t="str">
        <f aca="false">TRIM(WD7)</f>
        <v>Archivo de Concentración de la Administración de Operación de Recursos y Servicios 3</v>
      </c>
      <c r="WE6" s="19" t="str">
        <f aca="false">TRIM(WE7)</f>
        <v>Archivo de Concentración del Módulo de Recursos y Servicios de Coatzacoalcos</v>
      </c>
      <c r="WF6" s="19" t="str">
        <f aca="false">TRIM(WF7)</f>
        <v>Archivo de Concentración de la Subadministración de Recursos y Servicios de la Paz</v>
      </c>
      <c r="WG6" s="19" t="str">
        <f aca="false">TRIM(WG7)</f>
        <v>Archivo de Concentración del Módulo de Recursos y Servicios de Irapuato</v>
      </c>
      <c r="WH6" s="19" t="str">
        <f aca="false">TRIM(WH7)</f>
        <v>Archivo de Concentración de la Subadministración de Recursos y Servicios de Hermosillo</v>
      </c>
      <c r="WI6" s="19" t="str">
        <f aca="false">TRIM(WI7)</f>
        <v>Archivo de Concentración del Módulo de Recursos y Servicios de Campeche</v>
      </c>
      <c r="WJ6" s="19" t="str">
        <f aca="false">TRIM(WJ7)</f>
        <v>Archivo de Concentración del Módulo de Recursos y Servicios de Ciudad Obregón</v>
      </c>
      <c r="WK6" s="19" t="str">
        <f aca="false">TRIM(WK7)</f>
        <v>Archivo de Concentración del Módulo de Recursos y Servicios de Iguala</v>
      </c>
      <c r="WL6" s="19" t="str">
        <f aca="false">TRIM(WL7)</f>
        <v>Archivo de Concentración de la Administración de Operación de Recursos y Servicios 8</v>
      </c>
      <c r="WM6" s="19" t="str">
        <f aca="false">TRIM(WM7)</f>
        <v>Archivo de Concentración del Módulo de Recursos y Servicios de Xalapa</v>
      </c>
      <c r="WN6" s="19" t="str">
        <f aca="false">TRIM(WN7)</f>
        <v>Archivo de Concentración del Módulo de Recursos y Servicios de Piedras Negras</v>
      </c>
      <c r="WO6" s="19" t="str">
        <f aca="false">TRIM(WO7)</f>
        <v>Archivo de Concentración de la Subadministración de Recursos y Servicios de Reynosa</v>
      </c>
      <c r="WP6" s="19" t="str">
        <f aca="false">TRIM(WP7)</f>
        <v>Archivo de Concentración de la Subadministración de Recursos y Servicios de Nogales</v>
      </c>
      <c r="WQ6" s="19" t="str">
        <f aca="false">TRIM(WQ7)</f>
        <v>Archivo de Concentración de Subadministración de Recursos y Servicios de Acapulco</v>
      </c>
      <c r="WR6" s="19" t="str">
        <f aca="false">TRIM(WR7)</f>
        <v>Archivo de Concentración del Módulo de Recursos y Servicios de Puerto Vallarta</v>
      </c>
      <c r="WS6" s="19" t="str">
        <f aca="false">TRIM(WS7)</f>
        <v>Archivo de Concentración del Módulo de Recursos y Servicios de Mazatlán</v>
      </c>
      <c r="WT6" s="19" t="str">
        <f aca="false">TRIM(WT7)</f>
        <v>Archivo de Concentración de la Subadministración de Recursos y Servicios de Cuernavaca</v>
      </c>
      <c r="WU6" s="19" t="str">
        <f aca="false">TRIM(WU7)</f>
        <v>Archivo de Concentración de la Subadministración de Recursos y Servicios de Toluca</v>
      </c>
      <c r="WV6" s="19" t="str">
        <f aca="false">TRIM(WV7)</f>
        <v>Archivo de Concentración de la Subadministración de Recursos y Servicios de Chichimequillas</v>
      </c>
      <c r="WW6" s="19" t="str">
        <f aca="false">TRIM(WW7)</f>
        <v>Archivo de Concentración de la Subadministración de Recursos y Servicios de Villahermosa</v>
      </c>
      <c r="WX6" s="19" t="str">
        <f aca="false">TRIM(WX7)</f>
        <v>Archivo de Concentración del Módulo de Recursos y Servicios de Chetumal</v>
      </c>
      <c r="WY6" s="19" t="str">
        <f aca="false">TRIM(WY7)</f>
        <v>Archivo de Concentración del Módulo de Recursos y Servicios de León</v>
      </c>
      <c r="WZ6" s="19" t="str">
        <f aca="false">TRIM(WZ7)</f>
        <v>Archivo de Concentración de la Subadministración de Recursos y Servicios de Puebla</v>
      </c>
      <c r="XA6" s="19" t="str">
        <f aca="false">TRIM(XA7)</f>
        <v>Archivo de Concentración del Módulo de Recursos y Servicios de Tuxpan</v>
      </c>
      <c r="XB6" s="19" t="str">
        <f aca="false">TRIM(XB7)</f>
        <v>Archivo de Concentración de la Subadministración de Recursos y Servicios de Ciudad Juárez</v>
      </c>
      <c r="XC6" s="19" t="str">
        <f aca="false">TRIM(XC7)</f>
        <v>Archivo de Concentración de la Subadministración de Recursos y Servicios de Los Cabos</v>
      </c>
      <c r="XD6" s="19" t="str">
        <f aca="false">TRIM(XD7)</f>
        <v>Archivo de Concentración de la Subadministración de Recursos y Servicios de Naucalpan</v>
      </c>
      <c r="XE6" s="19" t="str">
        <f aca="false">TRIM(XE7)</f>
        <v>Archivo de Concentración de la Subadministración de Recursos y Servicios de Mérida</v>
      </c>
      <c r="XF6" s="19" t="str">
        <f aca="false">TRIM(XF7)</f>
        <v>Archivo de Concentración del Módulo de Recursos y Servicios de Ciudad Guzmán</v>
      </c>
      <c r="XG6" s="19" t="str">
        <f aca="false">TRIM(XG7)</f>
        <v>Archivo de Concentración de la Subadministración de Recursos y Servicios de Morelia</v>
      </c>
      <c r="XH6" s="19" t="str">
        <f aca="false">TRIM(XH7)</f>
        <v>Archivo de Concentración del Módulo de Recursos y Servicios de Córdoba</v>
      </c>
      <c r="XI6" s="19" t="str">
        <f aca="false">TRIM(XI7)</f>
        <v>Archivo de Concentración de la Subadministración de Recursos y Servicios de Chihuahua</v>
      </c>
      <c r="XJ6" s="19" t="str">
        <f aca="false">TRIM(XJ7)</f>
        <v>Archivo de Concentración de la Subadministración de Recursos y Servicios de Aguascalientes</v>
      </c>
      <c r="XK6" s="19" t="str">
        <f aca="false">TRIM(XK7)</f>
        <v>Archivo de Concentración de la Subadministración de Recursos y Servicios de Celaya</v>
      </c>
      <c r="XL6" s="19" t="str">
        <f aca="false">TRIM(XL7)</f>
        <v>Archivo de Concentración de la Subadministración de Recursos y Servicios de Culiacán</v>
      </c>
      <c r="XM6" s="19" t="str">
        <f aca="false">TRIM(XM7)</f>
        <v>Archivo de Concentración del Módulo de Recursos y Servicios de Querétaro</v>
      </c>
      <c r="XN6" s="19" t="str">
        <f aca="false">TRIM(XN7)</f>
        <v>Archivo de Concentración de la Administración de Operación de Recursos y Servicios 9</v>
      </c>
      <c r="XO6" s="19" t="str">
        <f aca="false">TRIM(XO7)</f>
        <v>Archivo de Concentración de la Subadministración de Recursos y Servicios de Torreón</v>
      </c>
      <c r="XP6" s="19" t="str">
        <f aca="false">TRIM(XP7)</f>
        <v>Archivo de Concentración del Módulo de Recursos y Servicios de Los Mochis</v>
      </c>
      <c r="XQ6" s="19" t="str">
        <f aca="false">TRIM(XQ7)</f>
        <v>Archivo de Concentración de la Administración de Operación de Recursos y Servicios 6</v>
      </c>
      <c r="XR6" s="19" t="str">
        <f aca="false">TRIM(XR7)</f>
        <v>Archivo de Concentración de la Subadministración de Recursos y Servicios de Colima</v>
      </c>
      <c r="XS6" s="19" t="str">
        <f aca="false">TRIM(XS7)</f>
        <v>Archivo de Concentración del Módulo de Recursos y Servicios de Uruapan</v>
      </c>
      <c r="XT6" s="19" t="str">
        <f aca="false">TRIM(XT7)</f>
        <v>Archivo de Concentración de la Subadministración de Recursos y Servicios de Oaxaca</v>
      </c>
      <c r="XU6" s="19" t="str">
        <f aca="false">TRIM(XU7)</f>
        <v>Archivo de Concentración de Subadministración de Recursos y Servicios de Tepic</v>
      </c>
      <c r="XV6" s="19" t="str">
        <f aca="false">TRIM(XV7)</f>
        <v>Archivo de Concentración del Módulo de Recursos y Servicios de Durango</v>
      </c>
      <c r="XW6" s="19" t="str">
        <f aca="false">TRIM(XW7)</f>
        <v>Archivo de Concentración del Módulo de Recursos y Servicios de Mexicali</v>
      </c>
      <c r="XX6" s="19" t="str">
        <f aca="false">TRIM(XX7)</f>
        <v>Archivo de Concentración del Módulo de Recursos y Servicios de Tampico</v>
      </c>
      <c r="XY6" s="19" t="str">
        <f aca="false">TRIM(XY7)</f>
        <v>Archivo de Concentración de la Subadministración de Recursos y Servicios de Pachuca</v>
      </c>
      <c r="XZ6" s="19" t="str">
        <f aca="false">TRIM(XZ7)</f>
        <v>Archivo de Concentración del Módulo de Recursos y Servicios de Tlaxcala</v>
      </c>
      <c r="YA6" s="19" t="str">
        <f aca="false">TRIM(YA7)</f>
        <v>Archivo de Concentración del Módulo de Recursos y Servicios de Zacatecas</v>
      </c>
      <c r="YB6" s="19" t="str">
        <f aca="false">TRIM(YB7)</f>
        <v>Archivo de Concentración de la Administración de Operación de Recursos y Servicios 7</v>
      </c>
      <c r="YC6" s="19" t="str">
        <f aca="false">TRIM(YC7)</f>
        <v>Archivo de Concentración del Módulo de Recursos y Servicios de Manzanillo</v>
      </c>
      <c r="YD6" s="19" t="str">
        <f aca="false">TRIM(YD7)</f>
        <v>Archivo de Concentración del Módulo de Recursos y Servicios de Ciudad Victoria</v>
      </c>
      <c r="YE6" s="19" t="str">
        <f aca="false">TRIM(YE7)</f>
        <v>Archivo de Concentración del Módulo de Recursos y Servicios de Matamoros</v>
      </c>
      <c r="YF6" s="19" t="str">
        <f aca="false">TRIM(YF7)</f>
        <v>Archivo de Concentración de la Subadministración de Recursos y Servicios de Tuxtla Gutiérrez</v>
      </c>
      <c r="YG6" s="19" t="str">
        <f aca="false">TRIM(YG7)</f>
        <v>Archivo de Concentración de la Subadministración de Recursos y Servicios de Veracruz</v>
      </c>
      <c r="YH6" s="19" t="str">
        <f aca="false">TRIM(YH7)</f>
        <v>Archivo de Concentración de la Subadministración de Recursos y Servicios de Nuevo Laredo</v>
      </c>
      <c r="YI6" s="19" t="str">
        <f aca="false">TRIM(YI7)</f>
        <v>Archivo de Concentración del Módulo de Recursos y Servicios de Tapachula</v>
      </c>
      <c r="YJ6" s="19" t="str">
        <f aca="false">TRIM(YJ7)</f>
        <v>Nombre del Archivo Dato Automatizado</v>
      </c>
    </row>
    <row r="7" s="105" customFormat="true" ht="121.5" hidden="false" customHeight="false" outlineLevel="0" collapsed="false">
      <c r="A7" s="103" t="s">
        <v>2744</v>
      </c>
      <c r="B7" s="103" t="s">
        <v>2745</v>
      </c>
      <c r="C7" s="103" t="s">
        <v>104</v>
      </c>
      <c r="D7" s="103" t="s">
        <v>2746</v>
      </c>
      <c r="E7" s="133" t="s">
        <v>2747</v>
      </c>
      <c r="F7" s="103" t="s">
        <v>2748</v>
      </c>
      <c r="G7" s="103" t="s">
        <v>2749</v>
      </c>
      <c r="H7" s="19" t="s">
        <v>2750</v>
      </c>
      <c r="I7" s="134" t="s">
        <v>1763</v>
      </c>
      <c r="J7" s="134" t="s">
        <v>1967</v>
      </c>
      <c r="K7" s="134" t="s">
        <v>1990</v>
      </c>
      <c r="L7" s="134" t="s">
        <v>1996</v>
      </c>
      <c r="M7" s="134" t="s">
        <v>1980</v>
      </c>
      <c r="N7" s="134" t="s">
        <v>1976</v>
      </c>
      <c r="O7" s="134" t="s">
        <v>1977</v>
      </c>
      <c r="P7" s="134" t="s">
        <v>1970</v>
      </c>
      <c r="Q7" s="134" t="s">
        <v>1772</v>
      </c>
      <c r="R7" s="134" t="s">
        <v>1036</v>
      </c>
      <c r="S7" s="134" t="s">
        <v>1729</v>
      </c>
      <c r="T7" s="134" t="s">
        <v>1052</v>
      </c>
      <c r="U7" s="134" t="s">
        <v>979</v>
      </c>
      <c r="V7" s="134" t="s">
        <v>2216</v>
      </c>
      <c r="W7" s="134" t="s">
        <v>2410</v>
      </c>
      <c r="X7" s="134" t="s">
        <v>1775</v>
      </c>
      <c r="Y7" s="134" t="s">
        <v>362</v>
      </c>
      <c r="Z7" s="134" t="s">
        <v>991</v>
      </c>
      <c r="AA7" s="134" t="s">
        <v>995</v>
      </c>
      <c r="AB7" s="134" t="s">
        <v>2421</v>
      </c>
      <c r="AC7" s="134" t="s">
        <v>2403</v>
      </c>
      <c r="AD7" s="134" t="s">
        <v>1002</v>
      </c>
      <c r="AE7" s="134" t="s">
        <v>1726</v>
      </c>
      <c r="AF7" s="135" t="s">
        <v>1687</v>
      </c>
      <c r="AG7" s="134" t="s">
        <v>2199</v>
      </c>
      <c r="AH7" s="134" t="s">
        <v>1056</v>
      </c>
      <c r="AI7" s="134" t="s">
        <v>384</v>
      </c>
      <c r="AJ7" s="134" t="s">
        <v>1958</v>
      </c>
      <c r="AK7" s="134" t="s">
        <v>1735</v>
      </c>
      <c r="AL7" s="134" t="s">
        <v>1738</v>
      </c>
      <c r="AM7" s="134" t="s">
        <v>1732</v>
      </c>
      <c r="AN7" s="134" t="s">
        <v>1747</v>
      </c>
      <c r="AO7" s="134" t="s">
        <v>2751</v>
      </c>
      <c r="AP7" s="134" t="s">
        <v>2400</v>
      </c>
      <c r="AQ7" s="134" t="s">
        <v>1048</v>
      </c>
      <c r="AR7" s="134" t="s">
        <v>2416</v>
      </c>
      <c r="AS7" s="134" t="s">
        <v>354</v>
      </c>
      <c r="AT7" s="134" t="s">
        <v>983</v>
      </c>
      <c r="AU7" s="134" t="s">
        <v>1032</v>
      </c>
      <c r="AV7" s="134" t="s">
        <v>1769</v>
      </c>
      <c r="AW7" s="134" t="s">
        <v>1964</v>
      </c>
      <c r="AX7" s="134" t="s">
        <v>1961</v>
      </c>
      <c r="AY7" s="134" t="s">
        <v>373</v>
      </c>
      <c r="AZ7" s="134" t="s">
        <v>1766</v>
      </c>
      <c r="BA7" s="134" t="s">
        <v>144</v>
      </c>
      <c r="BB7" s="134" t="s">
        <v>1778</v>
      </c>
      <c r="BC7" s="134" t="s">
        <v>2420</v>
      </c>
      <c r="BD7" s="134" t="s">
        <v>1315</v>
      </c>
      <c r="BE7" s="135" t="s">
        <v>987</v>
      </c>
      <c r="BF7" s="134" t="s">
        <v>472</v>
      </c>
      <c r="BG7" s="134" t="s">
        <v>1040</v>
      </c>
      <c r="BH7" s="134" t="s">
        <v>975</v>
      </c>
      <c r="BI7" s="134" t="s">
        <v>2752</v>
      </c>
      <c r="BJ7" s="134" t="s">
        <v>1744</v>
      </c>
      <c r="BK7" s="134" t="s">
        <v>487</v>
      </c>
      <c r="BL7" s="134" t="s">
        <v>2427</v>
      </c>
      <c r="BM7" s="134" t="s">
        <v>2431</v>
      </c>
      <c r="BN7" s="134" t="s">
        <v>1711</v>
      </c>
      <c r="BO7" s="134" t="s">
        <v>1955</v>
      </c>
      <c r="BP7" s="134" t="s">
        <v>2172</v>
      </c>
      <c r="BQ7" s="134" t="s">
        <v>2409</v>
      </c>
      <c r="BR7" s="134" t="s">
        <v>1656</v>
      </c>
      <c r="BS7" s="134" t="s">
        <v>1670</v>
      </c>
      <c r="BT7" s="134" t="s">
        <v>1325</v>
      </c>
      <c r="BU7" s="134" t="s">
        <v>1322</v>
      </c>
      <c r="BV7" s="134" t="s">
        <v>1328</v>
      </c>
      <c r="BW7" s="134" t="s">
        <v>1708</v>
      </c>
      <c r="BX7" s="134" t="s">
        <v>1717</v>
      </c>
      <c r="BY7" s="134" t="s">
        <v>1331</v>
      </c>
      <c r="BZ7" s="134" t="s">
        <v>1720</v>
      </c>
      <c r="CA7" s="134" t="s">
        <v>242</v>
      </c>
      <c r="CB7" s="134" t="s">
        <v>328</v>
      </c>
      <c r="CC7" s="134" t="s">
        <v>339</v>
      </c>
      <c r="CD7" s="134" t="s">
        <v>255</v>
      </c>
      <c r="CE7" s="134" t="s">
        <v>268</v>
      </c>
      <c r="CF7" s="134" t="s">
        <v>280</v>
      </c>
      <c r="CG7" s="134" t="s">
        <v>292</v>
      </c>
      <c r="CH7" s="134" t="s">
        <v>305</v>
      </c>
      <c r="CI7" s="134" t="s">
        <v>317</v>
      </c>
      <c r="CJ7" s="134" t="s">
        <v>1300</v>
      </c>
      <c r="CK7" s="134" t="s">
        <v>1686</v>
      </c>
      <c r="CL7" s="134" t="s">
        <v>395</v>
      </c>
      <c r="CM7" s="134" t="s">
        <v>406</v>
      </c>
      <c r="CN7" s="134" t="s">
        <v>417</v>
      </c>
      <c r="CO7" s="134" t="s">
        <v>428</v>
      </c>
      <c r="CP7" s="134" t="s">
        <v>439</v>
      </c>
      <c r="CQ7" s="134" t="s">
        <v>450</v>
      </c>
      <c r="CR7" s="134" t="s">
        <v>461</v>
      </c>
      <c r="CS7" s="134" t="s">
        <v>2178</v>
      </c>
      <c r="CT7" s="134" t="s">
        <v>1705</v>
      </c>
      <c r="CU7" s="134" t="s">
        <v>160</v>
      </c>
      <c r="CV7" s="134" t="s">
        <v>174</v>
      </c>
      <c r="CW7" s="134" t="s">
        <v>188</v>
      </c>
      <c r="CX7" s="134" t="s">
        <v>202</v>
      </c>
      <c r="CY7" s="134" t="s">
        <v>216</v>
      </c>
      <c r="CZ7" s="134" t="s">
        <v>229</v>
      </c>
      <c r="DA7" s="134" t="s">
        <v>2369</v>
      </c>
      <c r="DB7" s="134" t="s">
        <v>2372</v>
      </c>
      <c r="DC7" s="134" t="s">
        <v>2381</v>
      </c>
      <c r="DD7" s="134" t="s">
        <v>2388</v>
      </c>
      <c r="DE7" s="134" t="s">
        <v>1303</v>
      </c>
      <c r="DF7" s="134" t="s">
        <v>1297</v>
      </c>
      <c r="DG7" s="134" t="s">
        <v>1312</v>
      </c>
      <c r="DH7" s="134" t="s">
        <v>1309</v>
      </c>
      <c r="DI7" s="134" t="s">
        <v>1306</v>
      </c>
      <c r="DJ7" s="134" t="s">
        <v>1690</v>
      </c>
      <c r="DK7" s="134" t="s">
        <v>1693</v>
      </c>
      <c r="DL7" s="134" t="s">
        <v>1696</v>
      </c>
      <c r="DM7" s="134" t="s">
        <v>1699</v>
      </c>
      <c r="DN7" s="134" t="s">
        <v>1702</v>
      </c>
      <c r="DO7" s="134" t="s">
        <v>1294</v>
      </c>
      <c r="DP7" s="134" t="s">
        <v>2202</v>
      </c>
      <c r="DQ7" s="134" t="s">
        <v>2205</v>
      </c>
      <c r="DR7" s="134" t="s">
        <v>2208</v>
      </c>
      <c r="DS7" s="134" t="s">
        <v>2211</v>
      </c>
      <c r="DT7" s="134" t="s">
        <v>2214</v>
      </c>
      <c r="DU7" s="134" t="s">
        <v>1669</v>
      </c>
      <c r="DV7" s="134" t="s">
        <v>1665</v>
      </c>
      <c r="DW7" s="134" t="s">
        <v>1653</v>
      </c>
      <c r="DX7" s="134" t="s">
        <v>1659</v>
      </c>
      <c r="DY7" s="134" t="s">
        <v>2753</v>
      </c>
      <c r="DZ7" s="134" t="s">
        <v>1321</v>
      </c>
      <c r="EA7" s="134" t="s">
        <v>2175</v>
      </c>
      <c r="EB7" s="134" t="s">
        <v>2181</v>
      </c>
      <c r="EC7" s="134" t="s">
        <v>2184</v>
      </c>
      <c r="ED7" s="134" t="s">
        <v>2187</v>
      </c>
      <c r="EE7" s="134" t="s">
        <v>2193</v>
      </c>
      <c r="EF7" s="134" t="s">
        <v>2190</v>
      </c>
      <c r="EG7" s="134" t="s">
        <v>2196</v>
      </c>
      <c r="EH7" s="134" t="s">
        <v>2004</v>
      </c>
      <c r="EI7" s="134" t="s">
        <v>2005</v>
      </c>
      <c r="EJ7" s="134" t="s">
        <v>1020</v>
      </c>
      <c r="EK7" s="134" t="s">
        <v>1008</v>
      </c>
      <c r="EL7" s="134" t="s">
        <v>1016</v>
      </c>
      <c r="EM7" s="134" t="s">
        <v>1004</v>
      </c>
      <c r="EN7" s="134" t="s">
        <v>1024</v>
      </c>
      <c r="EO7" s="134" t="s">
        <v>1012</v>
      </c>
      <c r="EP7" s="134" t="s">
        <v>1060</v>
      </c>
      <c r="EQ7" s="134" t="s">
        <v>1072</v>
      </c>
      <c r="ER7" s="134" t="s">
        <v>1101</v>
      </c>
      <c r="ES7" s="134" t="s">
        <v>1108</v>
      </c>
      <c r="ET7" s="134" t="s">
        <v>1238</v>
      </c>
      <c r="EU7" s="134" t="s">
        <v>1242</v>
      </c>
      <c r="EV7" s="134" t="s">
        <v>1246</v>
      </c>
      <c r="EW7" s="134" t="s">
        <v>1250</v>
      </c>
      <c r="EX7" s="134" t="s">
        <v>1254</v>
      </c>
      <c r="EY7" s="134" t="s">
        <v>1258</v>
      </c>
      <c r="EZ7" s="134" t="s">
        <v>1262</v>
      </c>
      <c r="FA7" s="134" t="s">
        <v>1067</v>
      </c>
      <c r="FB7" s="134" t="s">
        <v>1074</v>
      </c>
      <c r="FC7" s="134" t="s">
        <v>1078</v>
      </c>
      <c r="FD7" s="134" t="s">
        <v>1110</v>
      </c>
      <c r="FE7" s="134" t="s">
        <v>1114</v>
      </c>
      <c r="FF7" s="134" t="s">
        <v>1085</v>
      </c>
      <c r="FG7" s="134" t="s">
        <v>1090</v>
      </c>
      <c r="FH7" s="134" t="s">
        <v>1092</v>
      </c>
      <c r="FI7" s="134" t="s">
        <v>1099</v>
      </c>
      <c r="FJ7" s="134" t="s">
        <v>1118</v>
      </c>
      <c r="FK7" s="134" t="s">
        <v>1122</v>
      </c>
      <c r="FL7" s="134" t="s">
        <v>1129</v>
      </c>
      <c r="FM7" s="134" t="s">
        <v>1131</v>
      </c>
      <c r="FN7" s="134" t="s">
        <v>1135</v>
      </c>
      <c r="FO7" s="134" t="s">
        <v>1143</v>
      </c>
      <c r="FP7" s="134" t="s">
        <v>1150</v>
      </c>
      <c r="FQ7" s="134" t="s">
        <v>1139</v>
      </c>
      <c r="FR7" s="134" t="s">
        <v>1155</v>
      </c>
      <c r="FS7" s="134" t="s">
        <v>1160</v>
      </c>
      <c r="FT7" s="134" t="s">
        <v>1162</v>
      </c>
      <c r="FU7" s="134" t="s">
        <v>1166</v>
      </c>
      <c r="FV7" s="134" t="s">
        <v>1170</v>
      </c>
      <c r="FW7" s="134" t="s">
        <v>1178</v>
      </c>
      <c r="FX7" s="134" t="s">
        <v>1181</v>
      </c>
      <c r="FY7" s="134" t="s">
        <v>1174</v>
      </c>
      <c r="FZ7" s="134" t="s">
        <v>1188</v>
      </c>
      <c r="GA7" s="134" t="s">
        <v>1190</v>
      </c>
      <c r="GB7" s="134" t="s">
        <v>1194</v>
      </c>
      <c r="GC7" s="134" t="s">
        <v>1198</v>
      </c>
      <c r="GD7" s="134" t="s">
        <v>1202</v>
      </c>
      <c r="GE7" s="134" t="s">
        <v>1206</v>
      </c>
      <c r="GF7" s="134" t="s">
        <v>1213</v>
      </c>
      <c r="GG7" s="134" t="s">
        <v>1215</v>
      </c>
      <c r="GH7" s="134" t="s">
        <v>1219</v>
      </c>
      <c r="GI7" s="134" t="s">
        <v>1223</v>
      </c>
      <c r="GJ7" s="134" t="s">
        <v>1230</v>
      </c>
      <c r="GK7" s="134" t="s">
        <v>1232</v>
      </c>
      <c r="GL7" s="134" t="s">
        <v>1263</v>
      </c>
      <c r="GM7" s="134" t="s">
        <v>1266</v>
      </c>
      <c r="GN7" s="134" t="s">
        <v>1269</v>
      </c>
      <c r="GO7" s="134" t="s">
        <v>1276</v>
      </c>
      <c r="GP7" s="134" t="s">
        <v>1275</v>
      </c>
      <c r="GQ7" s="134" t="s">
        <v>1282</v>
      </c>
      <c r="GR7" s="134" t="s">
        <v>1286</v>
      </c>
      <c r="GS7" s="134" t="s">
        <v>1983</v>
      </c>
      <c r="GT7" s="134" t="s">
        <v>1989</v>
      </c>
      <c r="GU7" s="134" t="s">
        <v>2014</v>
      </c>
      <c r="GV7" s="134" t="s">
        <v>2017</v>
      </c>
      <c r="GW7" s="134" t="s">
        <v>2020</v>
      </c>
      <c r="GX7" s="134" t="s">
        <v>2023</v>
      </c>
      <c r="GY7" s="134" t="s">
        <v>2008</v>
      </c>
      <c r="GZ7" s="134" t="s">
        <v>2754</v>
      </c>
      <c r="HA7" s="134" t="s">
        <v>2026</v>
      </c>
      <c r="HB7" s="134" t="s">
        <v>2032</v>
      </c>
      <c r="HC7" s="134" t="s">
        <v>2029</v>
      </c>
      <c r="HD7" s="134" t="s">
        <v>2035</v>
      </c>
      <c r="HE7" s="134" t="s">
        <v>2038</v>
      </c>
      <c r="HF7" s="134" t="s">
        <v>2041</v>
      </c>
      <c r="HG7" s="134" t="s">
        <v>2044</v>
      </c>
      <c r="HH7" s="134" t="s">
        <v>2047</v>
      </c>
      <c r="HI7" s="134" t="s">
        <v>2151</v>
      </c>
      <c r="HJ7" s="134" t="s">
        <v>2050</v>
      </c>
      <c r="HK7" s="134" t="s">
        <v>2053</v>
      </c>
      <c r="HL7" s="134" t="s">
        <v>2056</v>
      </c>
      <c r="HM7" s="134" t="s">
        <v>2059</v>
      </c>
      <c r="HN7" s="134" t="s">
        <v>2062</v>
      </c>
      <c r="HO7" s="134" t="s">
        <v>2065</v>
      </c>
      <c r="HP7" s="134" t="s">
        <v>2068</v>
      </c>
      <c r="HQ7" s="134" t="s">
        <v>2071</v>
      </c>
      <c r="HR7" s="134" t="s">
        <v>2074</v>
      </c>
      <c r="HS7" s="134" t="s">
        <v>2077</v>
      </c>
      <c r="HT7" s="134" t="s">
        <v>2080</v>
      </c>
      <c r="HU7" s="134" t="s">
        <v>2083</v>
      </c>
      <c r="HV7" s="134" t="s">
        <v>2086</v>
      </c>
      <c r="HW7" s="134" t="s">
        <v>2092</v>
      </c>
      <c r="HX7" s="134" t="s">
        <v>2096</v>
      </c>
      <c r="HY7" s="134" t="s">
        <v>2097</v>
      </c>
      <c r="HZ7" s="134" t="s">
        <v>2103</v>
      </c>
      <c r="IA7" s="134" t="s">
        <v>2107</v>
      </c>
      <c r="IB7" s="134" t="s">
        <v>2111</v>
      </c>
      <c r="IC7" s="134" t="s">
        <v>2115</v>
      </c>
      <c r="ID7" s="134" t="s">
        <v>2119</v>
      </c>
      <c r="IE7" s="134" t="s">
        <v>2123</v>
      </c>
      <c r="IF7" s="134" t="s">
        <v>2127</v>
      </c>
      <c r="IG7" s="134" t="s">
        <v>2131</v>
      </c>
      <c r="IH7" s="134" t="s">
        <v>2135</v>
      </c>
      <c r="II7" s="134" t="s">
        <v>2139</v>
      </c>
      <c r="IJ7" s="134" t="s">
        <v>2143</v>
      </c>
      <c r="IK7" s="134" t="s">
        <v>2147</v>
      </c>
      <c r="IL7" s="134" t="s">
        <v>2155</v>
      </c>
      <c r="IM7" s="134" t="s">
        <v>2159</v>
      </c>
      <c r="IN7" s="134" t="s">
        <v>2163</v>
      </c>
      <c r="IO7" s="134" t="s">
        <v>2167</v>
      </c>
      <c r="IP7" s="134" t="s">
        <v>2171</v>
      </c>
      <c r="IQ7" s="134" t="s">
        <v>2000</v>
      </c>
      <c r="IR7" s="134" t="s">
        <v>1781</v>
      </c>
      <c r="IS7" s="134" t="s">
        <v>1784</v>
      </c>
      <c r="IT7" s="134" t="s">
        <v>1787</v>
      </c>
      <c r="IU7" s="134" t="s">
        <v>1790</v>
      </c>
      <c r="IV7" s="134" t="s">
        <v>1793</v>
      </c>
      <c r="IW7" s="134" t="s">
        <v>1808</v>
      </c>
      <c r="IX7" s="134" t="s">
        <v>1811</v>
      </c>
      <c r="IY7" s="134" t="s">
        <v>1814</v>
      </c>
      <c r="IZ7" s="134" t="s">
        <v>1817</v>
      </c>
      <c r="JA7" s="134" t="s">
        <v>1796</v>
      </c>
      <c r="JB7" s="134" t="s">
        <v>1799</v>
      </c>
      <c r="JC7" s="134" t="s">
        <v>1802</v>
      </c>
      <c r="JD7" s="134" t="s">
        <v>1805</v>
      </c>
      <c r="JE7" s="134" t="s">
        <v>1820</v>
      </c>
      <c r="JF7" s="134" t="s">
        <v>1823</v>
      </c>
      <c r="JG7" s="134" t="s">
        <v>1826</v>
      </c>
      <c r="JH7" s="134" t="s">
        <v>1829</v>
      </c>
      <c r="JI7" s="134" t="s">
        <v>1832</v>
      </c>
      <c r="JJ7" s="134" t="s">
        <v>1838</v>
      </c>
      <c r="JK7" s="134" t="s">
        <v>1842</v>
      </c>
      <c r="JL7" s="134" t="s">
        <v>1846</v>
      </c>
      <c r="JM7" s="134" t="s">
        <v>1847</v>
      </c>
      <c r="JN7" s="134" t="s">
        <v>1850</v>
      </c>
      <c r="JO7" s="134" t="s">
        <v>1853</v>
      </c>
      <c r="JP7" s="134" t="s">
        <v>1856</v>
      </c>
      <c r="JQ7" s="134" t="s">
        <v>1859</v>
      </c>
      <c r="JR7" s="134" t="s">
        <v>1862</v>
      </c>
      <c r="JS7" s="134" t="s">
        <v>1865</v>
      </c>
      <c r="JT7" s="134" t="s">
        <v>1868</v>
      </c>
      <c r="JU7" s="134" t="s">
        <v>1871</v>
      </c>
      <c r="JV7" s="134" t="s">
        <v>1874</v>
      </c>
      <c r="JW7" s="134" t="s">
        <v>1877</v>
      </c>
      <c r="JX7" s="134" t="s">
        <v>1880</v>
      </c>
      <c r="JY7" s="134" t="s">
        <v>1883</v>
      </c>
      <c r="JZ7" s="134" t="s">
        <v>1886</v>
      </c>
      <c r="KA7" s="134" t="s">
        <v>1889</v>
      </c>
      <c r="KB7" s="134" t="s">
        <v>1892</v>
      </c>
      <c r="KC7" s="134" t="s">
        <v>1895</v>
      </c>
      <c r="KD7" s="134" t="s">
        <v>1898</v>
      </c>
      <c r="KE7" s="134" t="s">
        <v>1901</v>
      </c>
      <c r="KF7" s="134" t="s">
        <v>1904</v>
      </c>
      <c r="KG7" s="134" t="s">
        <v>1907</v>
      </c>
      <c r="KH7" s="134" t="s">
        <v>1910</v>
      </c>
      <c r="KI7" s="134" t="s">
        <v>1913</v>
      </c>
      <c r="KJ7" s="134" t="s">
        <v>1916</v>
      </c>
      <c r="KK7" s="134" t="s">
        <v>1919</v>
      </c>
      <c r="KL7" s="134" t="s">
        <v>1922</v>
      </c>
      <c r="KM7" s="134" t="s">
        <v>1925</v>
      </c>
      <c r="KN7" s="134" t="s">
        <v>1928</v>
      </c>
      <c r="KO7" s="134" t="s">
        <v>1931</v>
      </c>
      <c r="KP7" s="134" t="s">
        <v>1934</v>
      </c>
      <c r="KQ7" s="134" t="s">
        <v>1937</v>
      </c>
      <c r="KR7" s="134" t="s">
        <v>1940</v>
      </c>
      <c r="KS7" s="134" t="s">
        <v>1943</v>
      </c>
      <c r="KT7" s="134" t="s">
        <v>1946</v>
      </c>
      <c r="KU7" s="134" t="s">
        <v>2436</v>
      </c>
      <c r="KV7" s="134" t="s">
        <v>2439</v>
      </c>
      <c r="KW7" s="134" t="s">
        <v>2442</v>
      </c>
      <c r="KX7" s="134" t="s">
        <v>2448</v>
      </c>
      <c r="KY7" s="134" t="s">
        <v>2454</v>
      </c>
      <c r="KZ7" s="134" t="s">
        <v>2469</v>
      </c>
      <c r="LA7" s="134" t="s">
        <v>2472</v>
      </c>
      <c r="LB7" s="134" t="s">
        <v>2475</v>
      </c>
      <c r="LC7" s="134" t="s">
        <v>2478</v>
      </c>
      <c r="LD7" s="134" t="s">
        <v>2457</v>
      </c>
      <c r="LE7" s="134" t="s">
        <v>2460</v>
      </c>
      <c r="LF7" s="134" t="s">
        <v>2463</v>
      </c>
      <c r="LG7" s="134" t="s">
        <v>2466</v>
      </c>
      <c r="LH7" s="134" t="s">
        <v>2481</v>
      </c>
      <c r="LI7" s="134" t="s">
        <v>2487</v>
      </c>
      <c r="LJ7" s="134" t="s">
        <v>2490</v>
      </c>
      <c r="LK7" s="134" t="s">
        <v>2493</v>
      </c>
      <c r="LL7" s="134" t="s">
        <v>2499</v>
      </c>
      <c r="LM7" s="134" t="s">
        <v>2505</v>
      </c>
      <c r="LN7" s="134" t="s">
        <v>2509</v>
      </c>
      <c r="LO7" s="134" t="s">
        <v>2513</v>
      </c>
      <c r="LP7" s="134" t="s">
        <v>2520</v>
      </c>
      <c r="LQ7" s="134" t="s">
        <v>2523</v>
      </c>
      <c r="LR7" s="134" t="s">
        <v>2526</v>
      </c>
      <c r="LS7" s="134" t="s">
        <v>2532</v>
      </c>
      <c r="LT7" s="134" t="s">
        <v>2535</v>
      </c>
      <c r="LU7" s="134" t="s">
        <v>2538</v>
      </c>
      <c r="LV7" s="134" t="s">
        <v>2541</v>
      </c>
      <c r="LW7" s="134" t="s">
        <v>2544</v>
      </c>
      <c r="LX7" s="134" t="s">
        <v>2547</v>
      </c>
      <c r="LY7" s="134" t="s">
        <v>2550</v>
      </c>
      <c r="LZ7" s="134" t="s">
        <v>2553</v>
      </c>
      <c r="MA7" s="134" t="s">
        <v>2556</v>
      </c>
      <c r="MB7" s="134" t="s">
        <v>2562</v>
      </c>
      <c r="MC7" s="134" t="s">
        <v>2565</v>
      </c>
      <c r="MD7" s="134" t="s">
        <v>2568</v>
      </c>
      <c r="ME7" s="134" t="s">
        <v>2571</v>
      </c>
      <c r="MF7" s="134" t="s">
        <v>2577</v>
      </c>
      <c r="MG7" s="134" t="s">
        <v>2580</v>
      </c>
      <c r="MH7" s="134" t="s">
        <v>2583</v>
      </c>
      <c r="MI7" s="134" t="s">
        <v>2586</v>
      </c>
      <c r="MJ7" s="134" t="s">
        <v>2589</v>
      </c>
      <c r="MK7" s="134" t="s">
        <v>2592</v>
      </c>
      <c r="ML7" s="134" t="s">
        <v>2595</v>
      </c>
      <c r="MM7" s="134" t="s">
        <v>2598</v>
      </c>
      <c r="MN7" s="134" t="s">
        <v>2601</v>
      </c>
      <c r="MO7" s="134" t="s">
        <v>2604</v>
      </c>
      <c r="MP7" s="134" t="s">
        <v>2607</v>
      </c>
      <c r="MQ7" s="134" t="s">
        <v>2613</v>
      </c>
      <c r="MR7" s="134" t="s">
        <v>2619</v>
      </c>
      <c r="MS7" s="134" t="s">
        <v>2622</v>
      </c>
      <c r="MT7" s="134" t="s">
        <v>2625</v>
      </c>
      <c r="MU7" s="134" t="s">
        <v>2628</v>
      </c>
      <c r="MV7" s="134" t="s">
        <v>2631</v>
      </c>
      <c r="MW7" s="134" t="s">
        <v>2635</v>
      </c>
      <c r="MX7" s="134" t="s">
        <v>1293</v>
      </c>
      <c r="MY7" s="134" t="s">
        <v>1756</v>
      </c>
      <c r="MZ7" s="134" t="s">
        <v>971</v>
      </c>
      <c r="NA7" s="134" t="s">
        <v>1028</v>
      </c>
      <c r="NB7" s="134" t="s">
        <v>1949</v>
      </c>
      <c r="NC7" s="134" t="s">
        <v>1762</v>
      </c>
      <c r="ND7" s="134" t="s">
        <v>727</v>
      </c>
      <c r="NE7" s="134" t="s">
        <v>854</v>
      </c>
      <c r="NF7" s="134" t="s">
        <v>495</v>
      </c>
      <c r="NG7" s="134" t="s">
        <v>517</v>
      </c>
      <c r="NH7" s="134" t="s">
        <v>506</v>
      </c>
      <c r="NI7" s="134" t="s">
        <v>694</v>
      </c>
      <c r="NJ7" s="134" t="s">
        <v>904</v>
      </c>
      <c r="NK7" s="134" t="s">
        <v>829</v>
      </c>
      <c r="NL7" s="134" t="s">
        <v>661</v>
      </c>
      <c r="NM7" s="134" t="s">
        <v>594</v>
      </c>
      <c r="NN7" s="134" t="s">
        <v>911</v>
      </c>
      <c r="NO7" s="134" t="s">
        <v>583</v>
      </c>
      <c r="NP7" s="134" t="s">
        <v>642</v>
      </c>
      <c r="NQ7" s="134" t="s">
        <v>650</v>
      </c>
      <c r="NR7" s="134" t="s">
        <v>918</v>
      </c>
      <c r="NS7" s="134" t="s">
        <v>925</v>
      </c>
      <c r="NT7" s="134" t="s">
        <v>961</v>
      </c>
      <c r="NU7" s="134" t="s">
        <v>776</v>
      </c>
      <c r="NV7" s="134" t="s">
        <v>897</v>
      </c>
      <c r="NW7" s="134" t="s">
        <v>528</v>
      </c>
      <c r="NX7" s="134" t="s">
        <v>742</v>
      </c>
      <c r="NY7" s="134" t="s">
        <v>716</v>
      </c>
      <c r="NZ7" s="134" t="s">
        <v>862</v>
      </c>
      <c r="OA7" s="134" t="s">
        <v>572</v>
      </c>
      <c r="OB7" s="134" t="s">
        <v>761</v>
      </c>
      <c r="OC7" s="134" t="s">
        <v>627</v>
      </c>
      <c r="OD7" s="134" t="s">
        <v>932</v>
      </c>
      <c r="OE7" s="134" t="s">
        <v>846</v>
      </c>
      <c r="OF7" s="134" t="s">
        <v>539</v>
      </c>
      <c r="OG7" s="134" t="s">
        <v>705</v>
      </c>
      <c r="OH7" s="134" t="s">
        <v>788</v>
      </c>
      <c r="OI7" s="134" t="s">
        <v>869</v>
      </c>
      <c r="OJ7" s="134" t="s">
        <v>876</v>
      </c>
      <c r="OK7" s="134" t="s">
        <v>938</v>
      </c>
      <c r="OL7" s="134" t="s">
        <v>672</v>
      </c>
      <c r="OM7" s="134" t="s">
        <v>605</v>
      </c>
      <c r="ON7" s="134" t="s">
        <v>966</v>
      </c>
      <c r="OO7" s="134" t="s">
        <v>807</v>
      </c>
      <c r="OP7" s="134" t="s">
        <v>683</v>
      </c>
      <c r="OQ7" s="134" t="s">
        <v>818</v>
      </c>
      <c r="OR7" s="134" t="s">
        <v>796</v>
      </c>
      <c r="OS7" s="134" t="s">
        <v>883</v>
      </c>
      <c r="OT7" s="134" t="s">
        <v>890</v>
      </c>
      <c r="OU7" s="134" t="s">
        <v>838</v>
      </c>
      <c r="OV7" s="134" t="s">
        <v>944</v>
      </c>
      <c r="OW7" s="134" t="s">
        <v>550</v>
      </c>
      <c r="OX7" s="134" t="s">
        <v>561</v>
      </c>
      <c r="OY7" s="134" t="s">
        <v>750</v>
      </c>
      <c r="OZ7" s="134" t="s">
        <v>616</v>
      </c>
      <c r="PA7" s="134" t="s">
        <v>950</v>
      </c>
      <c r="PB7" s="134" t="s">
        <v>956</v>
      </c>
      <c r="PC7" s="134" t="s">
        <v>2387</v>
      </c>
      <c r="PD7" s="134" t="s">
        <v>1750</v>
      </c>
      <c r="PE7" s="134" t="s">
        <v>1753</v>
      </c>
      <c r="PF7" s="134" t="s">
        <v>1536</v>
      </c>
      <c r="PG7" s="134" t="s">
        <v>1542</v>
      </c>
      <c r="PH7" s="134" t="s">
        <v>1545</v>
      </c>
      <c r="PI7" s="134" t="s">
        <v>1548</v>
      </c>
      <c r="PJ7" s="134" t="s">
        <v>1551</v>
      </c>
      <c r="PK7" s="134" t="s">
        <v>1554</v>
      </c>
      <c r="PL7" s="134" t="s">
        <v>1557</v>
      </c>
      <c r="PM7" s="134" t="s">
        <v>1560</v>
      </c>
      <c r="PN7" s="134" t="s">
        <v>1563</v>
      </c>
      <c r="PO7" s="134" t="s">
        <v>1566</v>
      </c>
      <c r="PP7" s="134" t="s">
        <v>1572</v>
      </c>
      <c r="PQ7" s="134" t="s">
        <v>1723</v>
      </c>
      <c r="PR7" s="134" t="s">
        <v>1590</v>
      </c>
      <c r="PS7" s="134" t="s">
        <v>1593</v>
      </c>
      <c r="PT7" s="134" t="s">
        <v>1596</v>
      </c>
      <c r="PU7" s="134" t="s">
        <v>1599</v>
      </c>
      <c r="PV7" s="134" t="s">
        <v>1602</v>
      </c>
      <c r="PW7" s="134" t="s">
        <v>1605</v>
      </c>
      <c r="PX7" s="134" t="s">
        <v>1608</v>
      </c>
      <c r="PY7" s="134" t="s">
        <v>1611</v>
      </c>
      <c r="PZ7" s="134" t="s">
        <v>1337</v>
      </c>
      <c r="QA7" s="134" t="s">
        <v>1340</v>
      </c>
      <c r="QB7" s="134" t="s">
        <v>1346</v>
      </c>
      <c r="QC7" s="134" t="s">
        <v>1539</v>
      </c>
      <c r="QD7" s="134" t="s">
        <v>1349</v>
      </c>
      <c r="QE7" s="134" t="s">
        <v>1406</v>
      </c>
      <c r="QF7" s="134" t="s">
        <v>1352</v>
      </c>
      <c r="QG7" s="134" t="s">
        <v>1416</v>
      </c>
      <c r="QH7" s="134" t="s">
        <v>1422</v>
      </c>
      <c r="QI7" s="134" t="s">
        <v>1379</v>
      </c>
      <c r="QJ7" s="134" t="s">
        <v>1425</v>
      </c>
      <c r="QK7" s="134" t="s">
        <v>1428</v>
      </c>
      <c r="QL7" s="134" t="s">
        <v>1431</v>
      </c>
      <c r="QM7" s="134" t="s">
        <v>1434</v>
      </c>
      <c r="QN7" s="134" t="s">
        <v>1437</v>
      </c>
      <c r="QO7" s="134" t="s">
        <v>1440</v>
      </c>
      <c r="QP7" s="134" t="s">
        <v>1443</v>
      </c>
      <c r="QQ7" s="134" t="s">
        <v>1446</v>
      </c>
      <c r="QR7" s="134" t="s">
        <v>1449</v>
      </c>
      <c r="QS7" s="134" t="s">
        <v>1452</v>
      </c>
      <c r="QT7" s="134" t="s">
        <v>1455</v>
      </c>
      <c r="QU7" s="134" t="s">
        <v>1458</v>
      </c>
      <c r="QV7" s="134" t="s">
        <v>1461</v>
      </c>
      <c r="QW7" s="134" t="s">
        <v>1464</v>
      </c>
      <c r="QX7" s="134" t="s">
        <v>1467</v>
      </c>
      <c r="QY7" s="134" t="s">
        <v>1470</v>
      </c>
      <c r="QZ7" s="134" t="s">
        <v>1473</v>
      </c>
      <c r="RA7" s="134" t="s">
        <v>1476</v>
      </c>
      <c r="RB7" s="134" t="s">
        <v>1479</v>
      </c>
      <c r="RC7" s="134" t="s">
        <v>1482</v>
      </c>
      <c r="RD7" s="134" t="s">
        <v>1485</v>
      </c>
      <c r="RE7" s="134" t="s">
        <v>1488</v>
      </c>
      <c r="RF7" s="134" t="s">
        <v>1491</v>
      </c>
      <c r="RG7" s="134" t="s">
        <v>1494</v>
      </c>
      <c r="RH7" s="134" t="s">
        <v>1500</v>
      </c>
      <c r="RI7" s="134" t="s">
        <v>1503</v>
      </c>
      <c r="RJ7" s="134" t="s">
        <v>1506</v>
      </c>
      <c r="RK7" s="134" t="s">
        <v>1509</v>
      </c>
      <c r="RL7" s="134" t="s">
        <v>1512</v>
      </c>
      <c r="RM7" s="134" t="s">
        <v>1515</v>
      </c>
      <c r="RN7" s="134" t="s">
        <v>1518</v>
      </c>
      <c r="RO7" s="134" t="s">
        <v>1521</v>
      </c>
      <c r="RP7" s="134" t="s">
        <v>1524</v>
      </c>
      <c r="RQ7" s="134" t="s">
        <v>1527</v>
      </c>
      <c r="RR7" s="134" t="s">
        <v>1530</v>
      </c>
      <c r="RS7" s="134" t="s">
        <v>1533</v>
      </c>
      <c r="RT7" s="134" t="s">
        <v>1497</v>
      </c>
      <c r="RU7" s="134" t="s">
        <v>1614</v>
      </c>
      <c r="RV7" s="134" t="s">
        <v>1617</v>
      </c>
      <c r="RW7" s="134" t="s">
        <v>1620</v>
      </c>
      <c r="RX7" s="134" t="s">
        <v>1623</v>
      </c>
      <c r="RY7" s="134" t="s">
        <v>1626</v>
      </c>
      <c r="RZ7" s="134" t="s">
        <v>1629</v>
      </c>
      <c r="SA7" s="134" t="s">
        <v>1632</v>
      </c>
      <c r="SB7" s="134" t="s">
        <v>1635</v>
      </c>
      <c r="SC7" s="134" t="s">
        <v>1638</v>
      </c>
      <c r="SD7" s="134" t="s">
        <v>1641</v>
      </c>
      <c r="SE7" s="134" t="s">
        <v>1644</v>
      </c>
      <c r="SF7" s="134" t="s">
        <v>1647</v>
      </c>
      <c r="SG7" s="134" t="s">
        <v>1650</v>
      </c>
      <c r="SH7" s="134" t="s">
        <v>1355</v>
      </c>
      <c r="SI7" s="134" t="s">
        <v>1358</v>
      </c>
      <c r="SJ7" s="134" t="s">
        <v>1361</v>
      </c>
      <c r="SK7" s="134" t="s">
        <v>1364</v>
      </c>
      <c r="SL7" s="134" t="s">
        <v>1367</v>
      </c>
      <c r="SM7" s="134" t="s">
        <v>1370</v>
      </c>
      <c r="SN7" s="134" t="s">
        <v>1373</v>
      </c>
      <c r="SO7" s="134" t="s">
        <v>1376</v>
      </c>
      <c r="SP7" s="134" t="s">
        <v>1382</v>
      </c>
      <c r="SQ7" s="134" t="s">
        <v>1385</v>
      </c>
      <c r="SR7" s="134" t="s">
        <v>1388</v>
      </c>
      <c r="SS7" s="134" t="s">
        <v>1391</v>
      </c>
      <c r="ST7" s="134" t="s">
        <v>1394</v>
      </c>
      <c r="SU7" s="134" t="s">
        <v>1397</v>
      </c>
      <c r="SV7" s="134" t="s">
        <v>1400</v>
      </c>
      <c r="SW7" s="134" t="s">
        <v>1403</v>
      </c>
      <c r="SX7" s="134" t="s">
        <v>1409</v>
      </c>
      <c r="SY7" s="134" t="s">
        <v>1575</v>
      </c>
      <c r="SZ7" s="134" t="s">
        <v>1578</v>
      </c>
      <c r="TA7" s="134" t="s">
        <v>1581</v>
      </c>
      <c r="TB7" s="134" t="s">
        <v>1584</v>
      </c>
      <c r="TC7" s="134" t="s">
        <v>1587</v>
      </c>
      <c r="TD7" s="134" t="s">
        <v>1569</v>
      </c>
      <c r="TE7" s="134" t="s">
        <v>1343</v>
      </c>
      <c r="TF7" s="134" t="s">
        <v>1419</v>
      </c>
      <c r="TG7" s="134" t="s">
        <v>1334</v>
      </c>
      <c r="TH7" s="134" t="s">
        <v>125</v>
      </c>
      <c r="TI7" s="134" t="s">
        <v>2267</v>
      </c>
      <c r="TJ7" s="134" t="s">
        <v>2219</v>
      </c>
      <c r="TK7" s="134" t="s">
        <v>2297</v>
      </c>
      <c r="TL7" s="134" t="s">
        <v>2255</v>
      </c>
      <c r="TM7" s="134" t="s">
        <v>2258</v>
      </c>
      <c r="TN7" s="134" t="s">
        <v>2243</v>
      </c>
      <c r="TO7" s="134" t="s">
        <v>2279</v>
      </c>
      <c r="TP7" s="134" t="s">
        <v>2303</v>
      </c>
      <c r="TQ7" s="134" t="s">
        <v>2312</v>
      </c>
      <c r="TR7" s="134" t="s">
        <v>2231</v>
      </c>
      <c r="TS7" s="134" t="s">
        <v>2357</v>
      </c>
      <c r="TT7" s="134" t="s">
        <v>2276</v>
      </c>
      <c r="TU7" s="134" t="s">
        <v>2273</v>
      </c>
      <c r="TV7" s="134" t="s">
        <v>2318</v>
      </c>
      <c r="TW7" s="134" t="s">
        <v>2327</v>
      </c>
      <c r="TX7" s="134" t="s">
        <v>2288</v>
      </c>
      <c r="TY7" s="134" t="s">
        <v>2270</v>
      </c>
      <c r="TZ7" s="134" t="s">
        <v>2291</v>
      </c>
      <c r="UA7" s="134" t="s">
        <v>2333</v>
      </c>
      <c r="UB7" s="134" t="s">
        <v>2339</v>
      </c>
      <c r="UC7" s="134" t="s">
        <v>2285</v>
      </c>
      <c r="UD7" s="134" t="s">
        <v>2363</v>
      </c>
      <c r="UE7" s="134" t="s">
        <v>2237</v>
      </c>
      <c r="UF7" s="134" t="s">
        <v>2249</v>
      </c>
      <c r="UG7" s="134" t="s">
        <v>2348</v>
      </c>
      <c r="UH7" s="134" t="s">
        <v>2321</v>
      </c>
      <c r="UI7" s="134" t="s">
        <v>1714</v>
      </c>
      <c r="UJ7" s="134" t="s">
        <v>1415</v>
      </c>
      <c r="UK7" s="134" t="s">
        <v>2360</v>
      </c>
      <c r="UL7" s="134" t="s">
        <v>2345</v>
      </c>
      <c r="UM7" s="134" t="s">
        <v>2324</v>
      </c>
      <c r="UN7" s="134" t="s">
        <v>2351</v>
      </c>
      <c r="UO7" s="134" t="s">
        <v>2240</v>
      </c>
      <c r="UP7" s="134" t="s">
        <v>2222</v>
      </c>
      <c r="UQ7" s="134" t="s">
        <v>2306</v>
      </c>
      <c r="UR7" s="134" t="s">
        <v>2246</v>
      </c>
      <c r="US7" s="134" t="s">
        <v>2309</v>
      </c>
      <c r="UT7" s="134" t="s">
        <v>2391</v>
      </c>
      <c r="UU7" s="134" t="s">
        <v>2315</v>
      </c>
      <c r="UV7" s="134" t="s">
        <v>2330</v>
      </c>
      <c r="UW7" s="134" t="s">
        <v>2264</v>
      </c>
      <c r="UX7" s="134" t="s">
        <v>2225</v>
      </c>
      <c r="UY7" s="134" t="s">
        <v>2252</v>
      </c>
      <c r="UZ7" s="134" t="s">
        <v>2366</v>
      </c>
      <c r="VA7" s="134" t="s">
        <v>2354</v>
      </c>
      <c r="VB7" s="134" t="s">
        <v>2228</v>
      </c>
      <c r="VC7" s="134" t="s">
        <v>2559</v>
      </c>
      <c r="VD7" s="134" t="s">
        <v>2514</v>
      </c>
      <c r="VE7" s="134" t="s">
        <v>2610</v>
      </c>
      <c r="VF7" s="134" t="s">
        <v>2445</v>
      </c>
      <c r="VG7" s="134" t="s">
        <v>2496</v>
      </c>
      <c r="VH7" s="134" t="s">
        <v>2484</v>
      </c>
      <c r="VI7" s="134" t="s">
        <v>2451</v>
      </c>
      <c r="VJ7" s="134" t="s">
        <v>2574</v>
      </c>
      <c r="VK7" s="134" t="s">
        <v>2517</v>
      </c>
      <c r="VL7" s="134" t="s">
        <v>2616</v>
      </c>
      <c r="VM7" s="134" t="s">
        <v>2529</v>
      </c>
      <c r="VN7" s="134" t="s">
        <v>2435</v>
      </c>
      <c r="VO7" s="134" t="s">
        <v>2234</v>
      </c>
      <c r="VP7" s="134" t="s">
        <v>2261</v>
      </c>
      <c r="VQ7" s="134" t="s">
        <v>2394</v>
      </c>
      <c r="VR7" s="134" t="s">
        <v>2397</v>
      </c>
      <c r="VS7" s="134" t="s">
        <v>2336</v>
      </c>
      <c r="VT7" s="134" t="s">
        <v>2375</v>
      </c>
      <c r="VU7" s="134" t="s">
        <v>2378</v>
      </c>
      <c r="VV7" s="134" t="s">
        <v>2294</v>
      </c>
      <c r="VW7" s="134" t="s">
        <v>2282</v>
      </c>
      <c r="VX7" s="134" t="s">
        <v>2342</v>
      </c>
      <c r="VY7" s="134" t="s">
        <v>2300</v>
      </c>
      <c r="VZ7" s="108" t="s">
        <v>1044</v>
      </c>
      <c r="WA7" s="108" t="s">
        <v>2755</v>
      </c>
      <c r="WB7" s="126" t="s">
        <v>2639</v>
      </c>
      <c r="WC7" s="126" t="s">
        <v>2641</v>
      </c>
      <c r="WD7" s="126" t="s">
        <v>2642</v>
      </c>
      <c r="WE7" s="126" t="s">
        <v>2645</v>
      </c>
      <c r="WF7" s="126" t="s">
        <v>2646</v>
      </c>
      <c r="WG7" s="126" t="s">
        <v>2648</v>
      </c>
      <c r="WH7" s="126" t="s">
        <v>2649</v>
      </c>
      <c r="WI7" s="126" t="s">
        <v>2651</v>
      </c>
      <c r="WJ7" s="126" t="s">
        <v>2652</v>
      </c>
      <c r="WK7" s="126" t="s">
        <v>2654</v>
      </c>
      <c r="WL7" s="126" t="s">
        <v>2655</v>
      </c>
      <c r="WM7" s="126" t="s">
        <v>2657</v>
      </c>
      <c r="WN7" s="126" t="s">
        <v>2658</v>
      </c>
      <c r="WO7" s="126" t="s">
        <v>2659</v>
      </c>
      <c r="WP7" s="126" t="s">
        <v>2661</v>
      </c>
      <c r="WQ7" s="126" t="s">
        <v>2663</v>
      </c>
      <c r="WR7" s="126" t="s">
        <v>2664</v>
      </c>
      <c r="WS7" s="126" t="s">
        <v>2665</v>
      </c>
      <c r="WT7" s="126" t="s">
        <v>2666</v>
      </c>
      <c r="WU7" s="126" t="s">
        <v>2668</v>
      </c>
      <c r="WV7" s="126" t="s">
        <v>2670</v>
      </c>
      <c r="WW7" s="126" t="s">
        <v>2672</v>
      </c>
      <c r="WX7" s="126" t="s">
        <v>2674</v>
      </c>
      <c r="WY7" s="126" t="s">
        <v>2675</v>
      </c>
      <c r="WZ7" s="126" t="s">
        <v>2676</v>
      </c>
      <c r="XA7" s="126" t="s">
        <v>2678</v>
      </c>
      <c r="XB7" s="126" t="s">
        <v>2679</v>
      </c>
      <c r="XC7" s="126" t="s">
        <v>2681</v>
      </c>
      <c r="XD7" s="126" t="s">
        <v>2683</v>
      </c>
      <c r="XE7" s="126" t="s">
        <v>2685</v>
      </c>
      <c r="XF7" s="126" t="s">
        <v>2687</v>
      </c>
      <c r="XG7" s="126" t="s">
        <v>2688</v>
      </c>
      <c r="XH7" s="126" t="s">
        <v>2690</v>
      </c>
      <c r="XI7" s="126" t="s">
        <v>2691</v>
      </c>
      <c r="XJ7" s="126" t="s">
        <v>2693</v>
      </c>
      <c r="XK7" s="126" t="s">
        <v>2695</v>
      </c>
      <c r="XL7" s="126" t="s">
        <v>2697</v>
      </c>
      <c r="XM7" s="126" t="s">
        <v>2699</v>
      </c>
      <c r="XN7" s="126" t="s">
        <v>2703</v>
      </c>
      <c r="XO7" s="126" t="s">
        <v>2704</v>
      </c>
      <c r="XP7" s="126" t="s">
        <v>2706</v>
      </c>
      <c r="XQ7" s="126" t="s">
        <v>2707</v>
      </c>
      <c r="XR7" s="126" t="s">
        <v>2709</v>
      </c>
      <c r="XS7" s="126" t="s">
        <v>2711</v>
      </c>
      <c r="XT7" s="126" t="s">
        <v>2714</v>
      </c>
      <c r="XU7" s="126" t="s">
        <v>2716</v>
      </c>
      <c r="XV7" s="126" t="s">
        <v>2717</v>
      </c>
      <c r="XW7" s="126" t="s">
        <v>2718</v>
      </c>
      <c r="XX7" s="126" t="s">
        <v>2719</v>
      </c>
      <c r="XY7" s="126" t="s">
        <v>2721</v>
      </c>
      <c r="XZ7" s="126" t="s">
        <v>2723</v>
      </c>
      <c r="YA7" s="126" t="s">
        <v>2724</v>
      </c>
      <c r="YB7" s="126" t="s">
        <v>2727</v>
      </c>
      <c r="YC7" s="126" t="s">
        <v>2728</v>
      </c>
      <c r="YD7" s="126" t="s">
        <v>2730</v>
      </c>
      <c r="YE7" s="126" t="s">
        <v>2731</v>
      </c>
      <c r="YF7" s="126" t="s">
        <v>2732</v>
      </c>
      <c r="YG7" s="126" t="s">
        <v>2734</v>
      </c>
      <c r="YH7" s="126" t="s">
        <v>2738</v>
      </c>
      <c r="YI7" s="126" t="s">
        <v>2739</v>
      </c>
      <c r="YJ7" s="108" t="s">
        <v>2742</v>
      </c>
      <c r="YK7" s="108" t="s">
        <v>1287</v>
      </c>
      <c r="YL7" s="108" t="s">
        <v>1679</v>
      </c>
      <c r="YM7" s="108" t="s">
        <v>2756</v>
      </c>
    </row>
    <row r="8" customFormat="false" ht="27" hidden="false" customHeight="false" outlineLevel="0" collapsed="false">
      <c r="A8" s="109" t="s">
        <v>2757</v>
      </c>
      <c r="B8" s="109" t="s">
        <v>2758</v>
      </c>
      <c r="C8" s="126" t="s">
        <v>2759</v>
      </c>
      <c r="D8" s="126" t="s">
        <v>2760</v>
      </c>
      <c r="E8" s="136" t="n">
        <v>2111901000</v>
      </c>
      <c r="F8" s="127" t="s">
        <v>2761</v>
      </c>
      <c r="G8" s="127" t="s">
        <v>2762</v>
      </c>
      <c r="H8" s="19" t="n">
        <f aca="false">LEN(A8)</f>
        <v>23</v>
      </c>
      <c r="I8" s="137" t="s">
        <v>2763</v>
      </c>
      <c r="J8" s="108" t="s">
        <v>2764</v>
      </c>
      <c r="K8" s="108" t="s">
        <v>2765</v>
      </c>
      <c r="L8" s="108" t="s">
        <v>2766</v>
      </c>
      <c r="M8" s="108" t="s">
        <v>2767</v>
      </c>
      <c r="N8" s="108" t="s">
        <v>2768</v>
      </c>
      <c r="O8" s="108" t="s">
        <v>2769</v>
      </c>
      <c r="P8" s="108" t="s">
        <v>2770</v>
      </c>
      <c r="Q8" s="108" t="s">
        <v>2771</v>
      </c>
      <c r="R8" s="138" t="s">
        <v>2772</v>
      </c>
      <c r="S8" s="108" t="s">
        <v>2773</v>
      </c>
      <c r="T8" s="108" t="s">
        <v>2774</v>
      </c>
      <c r="U8" s="108" t="s">
        <v>2775</v>
      </c>
      <c r="V8" s="108" t="s">
        <v>2776</v>
      </c>
      <c r="W8" s="108" t="s">
        <v>2777</v>
      </c>
      <c r="X8" s="108" t="s">
        <v>2778</v>
      </c>
      <c r="Y8" s="108" t="s">
        <v>2779</v>
      </c>
      <c r="Z8" s="108" t="s">
        <v>2780</v>
      </c>
      <c r="AA8" s="108" t="s">
        <v>2781</v>
      </c>
      <c r="AB8" s="108" t="s">
        <v>2782</v>
      </c>
      <c r="AC8" s="138" t="s">
        <v>2783</v>
      </c>
      <c r="AD8" s="108" t="s">
        <v>2784</v>
      </c>
      <c r="AE8" s="138" t="s">
        <v>2785</v>
      </c>
      <c r="AF8" s="108" t="s">
        <v>2786</v>
      </c>
      <c r="AG8" s="108" t="s">
        <v>2787</v>
      </c>
      <c r="AH8" s="108" t="s">
        <v>2788</v>
      </c>
      <c r="AI8" s="108" t="s">
        <v>2789</v>
      </c>
      <c r="AJ8" s="108" t="s">
        <v>2790</v>
      </c>
      <c r="AK8" s="108" t="s">
        <v>2791</v>
      </c>
      <c r="AL8" s="108" t="s">
        <v>2792</v>
      </c>
      <c r="AM8" s="108" t="s">
        <v>2793</v>
      </c>
      <c r="AN8" s="108" t="s">
        <v>2794</v>
      </c>
      <c r="AO8" s="108" t="s">
        <v>2795</v>
      </c>
      <c r="AP8" s="108" t="s">
        <v>2796</v>
      </c>
      <c r="AQ8" s="108" t="s">
        <v>2797</v>
      </c>
      <c r="AR8" s="108" t="s">
        <v>2798</v>
      </c>
      <c r="AS8" s="108" t="s">
        <v>2799</v>
      </c>
      <c r="AT8" s="108" t="s">
        <v>2800</v>
      </c>
      <c r="AU8" s="108" t="s">
        <v>2801</v>
      </c>
      <c r="AV8" s="138" t="s">
        <v>2802</v>
      </c>
      <c r="AW8" s="108" t="s">
        <v>2803</v>
      </c>
      <c r="AX8" s="108" t="s">
        <v>2803</v>
      </c>
      <c r="AY8" s="108" t="s">
        <v>2804</v>
      </c>
      <c r="AZ8" s="108" t="s">
        <v>2805</v>
      </c>
      <c r="BA8" s="108" t="s">
        <v>2806</v>
      </c>
      <c r="BB8" s="108" t="s">
        <v>2807</v>
      </c>
      <c r="BC8" s="108" t="s">
        <v>2808</v>
      </c>
      <c r="BD8" s="108" t="s">
        <v>2809</v>
      </c>
      <c r="BE8" s="108" t="s">
        <v>2810</v>
      </c>
      <c r="BF8" s="108" t="s">
        <v>2811</v>
      </c>
      <c r="BG8" s="108" t="s">
        <v>2812</v>
      </c>
      <c r="BH8" s="108" t="s">
        <v>2813</v>
      </c>
      <c r="BI8" s="108" t="s">
        <v>2814</v>
      </c>
      <c r="BJ8" s="108" t="s">
        <v>2815</v>
      </c>
      <c r="BK8" s="108" t="s">
        <v>2816</v>
      </c>
      <c r="BL8" s="108" t="s">
        <v>2817</v>
      </c>
      <c r="BM8" s="108" t="s">
        <v>2818</v>
      </c>
      <c r="BN8" s="108" t="s">
        <v>2819</v>
      </c>
      <c r="BO8" s="108" t="s">
        <v>2820</v>
      </c>
      <c r="BP8" s="108" t="s">
        <v>2796</v>
      </c>
      <c r="BQ8" s="108" t="s">
        <v>2821</v>
      </c>
      <c r="BR8" s="108" t="s">
        <v>2822</v>
      </c>
      <c r="BS8" s="108" t="s">
        <v>2823</v>
      </c>
      <c r="BT8" s="108" t="s">
        <v>2809</v>
      </c>
      <c r="BU8" s="108" t="s">
        <v>2824</v>
      </c>
      <c r="BV8" s="108" t="s">
        <v>2825</v>
      </c>
      <c r="BW8" s="108" t="s">
        <v>2826</v>
      </c>
      <c r="BX8" s="108" t="s">
        <v>2827</v>
      </c>
      <c r="BY8" s="108" t="s">
        <v>2828</v>
      </c>
      <c r="BZ8" s="108" t="s">
        <v>2828</v>
      </c>
      <c r="CA8" s="108" t="s">
        <v>2829</v>
      </c>
      <c r="CB8" s="108" t="s">
        <v>2830</v>
      </c>
      <c r="CC8" s="108" t="s">
        <v>2831</v>
      </c>
      <c r="CD8" s="108" t="s">
        <v>2832</v>
      </c>
      <c r="CE8" s="108" t="s">
        <v>2833</v>
      </c>
      <c r="CF8" s="108" t="s">
        <v>2834</v>
      </c>
      <c r="CG8" s="108" t="s">
        <v>2835</v>
      </c>
      <c r="CH8" s="108" t="s">
        <v>2836</v>
      </c>
      <c r="CI8" s="108" t="s">
        <v>2837</v>
      </c>
      <c r="CJ8" s="108" t="s">
        <v>2838</v>
      </c>
      <c r="CK8" s="108" t="s">
        <v>2839</v>
      </c>
      <c r="CL8" s="108" t="s">
        <v>2840</v>
      </c>
      <c r="CM8" s="108" t="s">
        <v>2841</v>
      </c>
      <c r="CN8" s="108" t="s">
        <v>2842</v>
      </c>
      <c r="CO8" s="108" t="s">
        <v>2843</v>
      </c>
      <c r="CP8" s="108" t="s">
        <v>2844</v>
      </c>
      <c r="CQ8" s="108" t="s">
        <v>2789</v>
      </c>
      <c r="CR8" s="108" t="s">
        <v>2845</v>
      </c>
      <c r="CS8" s="108" t="s">
        <v>2846</v>
      </c>
      <c r="CT8" s="108" t="s">
        <v>2847</v>
      </c>
      <c r="CU8" s="108" t="s">
        <v>2848</v>
      </c>
      <c r="CV8" s="108" t="s">
        <v>2849</v>
      </c>
      <c r="CW8" s="108" t="s">
        <v>2850</v>
      </c>
      <c r="CX8" s="108" t="s">
        <v>2851</v>
      </c>
      <c r="CY8" s="108" t="s">
        <v>2852</v>
      </c>
      <c r="CZ8" s="108" t="s">
        <v>2853</v>
      </c>
      <c r="DA8" s="108" t="s">
        <v>2854</v>
      </c>
      <c r="DB8" s="108" t="s">
        <v>2855</v>
      </c>
      <c r="DC8" s="108" t="s">
        <v>2856</v>
      </c>
      <c r="DD8" s="108" t="s">
        <v>2857</v>
      </c>
      <c r="DE8" s="108" t="s">
        <v>2858</v>
      </c>
      <c r="DF8" s="108" t="s">
        <v>2859</v>
      </c>
      <c r="DG8" s="108" t="s">
        <v>2860</v>
      </c>
      <c r="DH8" s="108" t="s">
        <v>2861</v>
      </c>
      <c r="DI8" s="108" t="s">
        <v>2862</v>
      </c>
      <c r="DJ8" s="108" t="s">
        <v>2863</v>
      </c>
      <c r="DK8" s="108" t="s">
        <v>2864</v>
      </c>
      <c r="DL8" s="108" t="s">
        <v>2865</v>
      </c>
      <c r="DM8" s="108" t="s">
        <v>2866</v>
      </c>
      <c r="DN8" s="108" t="s">
        <v>2867</v>
      </c>
      <c r="DO8" s="108" t="s">
        <v>2868</v>
      </c>
      <c r="DP8" s="108" t="s">
        <v>2869</v>
      </c>
      <c r="DQ8" s="108" t="s">
        <v>2870</v>
      </c>
      <c r="DR8" s="108" t="s">
        <v>2871</v>
      </c>
      <c r="DS8" s="108" t="s">
        <v>2872</v>
      </c>
      <c r="DT8" s="108" t="s">
        <v>2873</v>
      </c>
      <c r="DU8" s="108" t="s">
        <v>2874</v>
      </c>
      <c r="DV8" s="108" t="s">
        <v>2875</v>
      </c>
      <c r="DW8" s="108" t="s">
        <v>2876</v>
      </c>
      <c r="DX8" s="108" t="s">
        <v>2877</v>
      </c>
      <c r="DY8" s="108" t="s">
        <v>2878</v>
      </c>
      <c r="DZ8" s="108" t="s">
        <v>2879</v>
      </c>
      <c r="EA8" s="138" t="s">
        <v>2880</v>
      </c>
      <c r="EB8" s="108" t="s">
        <v>2881</v>
      </c>
      <c r="EC8" s="108" t="s">
        <v>2882</v>
      </c>
      <c r="ED8" s="108" t="s">
        <v>2883</v>
      </c>
      <c r="EE8" s="108" t="s">
        <v>2884</v>
      </c>
      <c r="EF8" s="108" t="s">
        <v>2885</v>
      </c>
      <c r="EG8" s="108" t="s">
        <v>2886</v>
      </c>
      <c r="EH8" s="138" t="s">
        <v>2887</v>
      </c>
      <c r="EI8" s="108" t="s">
        <v>2888</v>
      </c>
      <c r="EJ8" s="108" t="s">
        <v>2889</v>
      </c>
      <c r="EK8" s="108" t="s">
        <v>2890</v>
      </c>
      <c r="EL8" s="108" t="s">
        <v>2891</v>
      </c>
      <c r="EM8" s="108" t="s">
        <v>2892</v>
      </c>
      <c r="EN8" s="108" t="s">
        <v>2893</v>
      </c>
      <c r="EO8" s="108" t="s">
        <v>2894</v>
      </c>
      <c r="EP8" s="108" t="s">
        <v>2895</v>
      </c>
      <c r="EQ8" s="108" t="s">
        <v>2896</v>
      </c>
      <c r="ER8" s="108" t="s">
        <v>2897</v>
      </c>
      <c r="ES8" s="108" t="s">
        <v>2898</v>
      </c>
      <c r="ET8" s="108" t="s">
        <v>2899</v>
      </c>
      <c r="EU8" s="108" t="s">
        <v>2900</v>
      </c>
      <c r="EV8" s="108" t="s">
        <v>2901</v>
      </c>
      <c r="EW8" s="108" t="s">
        <v>2902</v>
      </c>
      <c r="EX8" s="108" t="s">
        <v>2903</v>
      </c>
      <c r="EY8" s="108" t="s">
        <v>2904</v>
      </c>
      <c r="EZ8" s="108" t="s">
        <v>2905</v>
      </c>
      <c r="FA8" s="108" t="s">
        <v>2906</v>
      </c>
      <c r="FB8" s="108" t="s">
        <v>2907</v>
      </c>
      <c r="FC8" s="108" t="s">
        <v>2908</v>
      </c>
      <c r="FD8" s="108" t="s">
        <v>2909</v>
      </c>
      <c r="FE8" s="108" t="s">
        <v>2910</v>
      </c>
      <c r="FF8" s="108" t="s">
        <v>2911</v>
      </c>
      <c r="FG8" s="108" t="s">
        <v>2912</v>
      </c>
      <c r="FH8" s="108" t="s">
        <v>2913</v>
      </c>
      <c r="FI8" s="108" t="s">
        <v>2914</v>
      </c>
      <c r="FJ8" s="108" t="s">
        <v>2915</v>
      </c>
      <c r="FK8" s="108" t="s">
        <v>2916</v>
      </c>
      <c r="FL8" s="108" t="s">
        <v>2917</v>
      </c>
      <c r="FM8" s="108" t="s">
        <v>2918</v>
      </c>
      <c r="FN8" s="108" t="s">
        <v>2919</v>
      </c>
      <c r="FO8" s="108" t="s">
        <v>2920</v>
      </c>
      <c r="FP8" s="108" t="s">
        <v>2921</v>
      </c>
      <c r="FQ8" s="108" t="s">
        <v>2922</v>
      </c>
      <c r="FR8" s="108" t="s">
        <v>2923</v>
      </c>
      <c r="FS8" s="108" t="s">
        <v>2924</v>
      </c>
      <c r="FT8" s="108" t="s">
        <v>2925</v>
      </c>
      <c r="FU8" s="108" t="s">
        <v>2926</v>
      </c>
      <c r="FV8" s="108" t="s">
        <v>2927</v>
      </c>
      <c r="FW8" s="108" t="s">
        <v>2928</v>
      </c>
      <c r="FX8" s="108" t="s">
        <v>2929</v>
      </c>
      <c r="FY8" s="108" t="s">
        <v>2930</v>
      </c>
      <c r="FZ8" s="108" t="s">
        <v>2931</v>
      </c>
      <c r="GA8" s="108" t="s">
        <v>2932</v>
      </c>
      <c r="GB8" s="108" t="s">
        <v>2933</v>
      </c>
      <c r="GC8" s="108" t="s">
        <v>2934</v>
      </c>
      <c r="GD8" s="108" t="s">
        <v>2935</v>
      </c>
      <c r="GE8" s="108" t="s">
        <v>2936</v>
      </c>
      <c r="GF8" s="108" t="s">
        <v>2937</v>
      </c>
      <c r="GG8" s="108" t="s">
        <v>2938</v>
      </c>
      <c r="GH8" s="108" t="s">
        <v>2939</v>
      </c>
      <c r="GI8" s="108" t="s">
        <v>2940</v>
      </c>
      <c r="GJ8" s="108" t="s">
        <v>2941</v>
      </c>
      <c r="GK8" s="108" t="s">
        <v>2942</v>
      </c>
      <c r="GL8" s="108" t="s">
        <v>2943</v>
      </c>
      <c r="GM8" s="108" t="s">
        <v>2944</v>
      </c>
      <c r="GN8" s="108" t="s">
        <v>2945</v>
      </c>
      <c r="GO8" s="108" t="s">
        <v>2946</v>
      </c>
      <c r="GP8" s="108" t="s">
        <v>2947</v>
      </c>
      <c r="GQ8" s="108" t="s">
        <v>2948</v>
      </c>
      <c r="GR8" s="108" t="s">
        <v>2949</v>
      </c>
      <c r="GS8" s="108" t="s">
        <v>2950</v>
      </c>
      <c r="GT8" s="108" t="s">
        <v>2951</v>
      </c>
      <c r="GU8" s="108" t="s">
        <v>2952</v>
      </c>
      <c r="GV8" s="108" t="s">
        <v>2953</v>
      </c>
      <c r="GW8" s="108" t="s">
        <v>2954</v>
      </c>
      <c r="GX8" s="108" t="s">
        <v>2955</v>
      </c>
      <c r="GY8" s="108" t="s">
        <v>2956</v>
      </c>
      <c r="GZ8" s="108" t="s">
        <v>2957</v>
      </c>
      <c r="HA8" s="108" t="s">
        <v>2958</v>
      </c>
      <c r="HB8" s="108" t="s">
        <v>2959</v>
      </c>
      <c r="HC8" s="108" t="s">
        <v>2960</v>
      </c>
      <c r="HD8" s="108" t="s">
        <v>2961</v>
      </c>
      <c r="HE8" s="108" t="s">
        <v>2962</v>
      </c>
      <c r="HF8" s="108" t="s">
        <v>2963</v>
      </c>
      <c r="HG8" s="108" t="s">
        <v>2964</v>
      </c>
      <c r="HH8" s="108" t="s">
        <v>2965</v>
      </c>
      <c r="HI8" s="108" t="s">
        <v>2966</v>
      </c>
      <c r="HJ8" s="108" t="s">
        <v>2967</v>
      </c>
      <c r="HK8" s="108" t="s">
        <v>2968</v>
      </c>
      <c r="HL8" s="108" t="s">
        <v>2969</v>
      </c>
      <c r="HM8" s="108" t="s">
        <v>2970</v>
      </c>
      <c r="HN8" s="108" t="s">
        <v>2971</v>
      </c>
      <c r="HO8" s="108" t="s">
        <v>2972</v>
      </c>
      <c r="HP8" s="108" t="s">
        <v>2973</v>
      </c>
      <c r="HQ8" s="108" t="s">
        <v>2974</v>
      </c>
      <c r="HR8" s="108" t="s">
        <v>2975</v>
      </c>
      <c r="HS8" s="108" t="s">
        <v>2976</v>
      </c>
      <c r="HT8" s="108" t="s">
        <v>2977</v>
      </c>
      <c r="HU8" s="108" t="s">
        <v>2978</v>
      </c>
      <c r="HV8" s="108" t="s">
        <v>2979</v>
      </c>
      <c r="HW8" s="108" t="s">
        <v>2980</v>
      </c>
      <c r="HX8" s="108" t="s">
        <v>2981</v>
      </c>
      <c r="HY8" s="108" t="s">
        <v>2982</v>
      </c>
      <c r="HZ8" s="108" t="s">
        <v>2983</v>
      </c>
      <c r="IA8" s="138" t="s">
        <v>2984</v>
      </c>
      <c r="IB8" s="108" t="s">
        <v>2985</v>
      </c>
      <c r="IC8" s="108" t="s">
        <v>2986</v>
      </c>
      <c r="ID8" s="108" t="s">
        <v>2987</v>
      </c>
      <c r="IE8" s="108" t="s">
        <v>2988</v>
      </c>
      <c r="IF8" s="108" t="s">
        <v>2989</v>
      </c>
      <c r="IG8" s="108" t="s">
        <v>2990</v>
      </c>
      <c r="IH8" s="108" t="s">
        <v>2991</v>
      </c>
      <c r="II8" s="108" t="s">
        <v>2992</v>
      </c>
      <c r="IJ8" s="108" t="s">
        <v>2993</v>
      </c>
      <c r="IK8" s="138" t="s">
        <v>2994</v>
      </c>
      <c r="IL8" s="108" t="s">
        <v>2995</v>
      </c>
      <c r="IM8" s="108" t="s">
        <v>2996</v>
      </c>
      <c r="IN8" s="108" t="s">
        <v>2997</v>
      </c>
      <c r="IO8" s="108" t="s">
        <v>2998</v>
      </c>
      <c r="IP8" s="108" t="s">
        <v>2999</v>
      </c>
      <c r="IQ8" s="139" t="s">
        <v>3000</v>
      </c>
      <c r="IR8" s="108" t="s">
        <v>3001</v>
      </c>
      <c r="IS8" s="108" t="s">
        <v>3002</v>
      </c>
      <c r="IT8" s="108" t="s">
        <v>3003</v>
      </c>
      <c r="IU8" s="108" t="s">
        <v>3004</v>
      </c>
      <c r="IV8" s="108" t="s">
        <v>3005</v>
      </c>
      <c r="IW8" s="108" t="s">
        <v>3006</v>
      </c>
      <c r="IX8" s="108" t="s">
        <v>3007</v>
      </c>
      <c r="IY8" s="108" t="s">
        <v>3008</v>
      </c>
      <c r="IZ8" s="108" t="s">
        <v>3009</v>
      </c>
      <c r="JA8" s="108" t="s">
        <v>3010</v>
      </c>
      <c r="JB8" s="108" t="s">
        <v>3011</v>
      </c>
      <c r="JC8" s="108" t="s">
        <v>3012</v>
      </c>
      <c r="JD8" s="108" t="s">
        <v>3013</v>
      </c>
      <c r="JE8" s="108" t="s">
        <v>3014</v>
      </c>
      <c r="JF8" s="108" t="s">
        <v>3015</v>
      </c>
      <c r="JG8" s="108" t="s">
        <v>3016</v>
      </c>
      <c r="JH8" s="108" t="s">
        <v>3017</v>
      </c>
      <c r="JI8" s="108" t="s">
        <v>3018</v>
      </c>
      <c r="JJ8" s="108" t="s">
        <v>3019</v>
      </c>
      <c r="JK8" s="108" t="s">
        <v>3020</v>
      </c>
      <c r="JL8" s="108" t="s">
        <v>3021</v>
      </c>
      <c r="JM8" s="108" t="s">
        <v>3022</v>
      </c>
      <c r="JN8" s="108" t="s">
        <v>3023</v>
      </c>
      <c r="JO8" s="108" t="s">
        <v>3024</v>
      </c>
      <c r="JP8" s="108" t="s">
        <v>3025</v>
      </c>
      <c r="JQ8" s="108" t="s">
        <v>3026</v>
      </c>
      <c r="JR8" s="108" t="s">
        <v>3027</v>
      </c>
      <c r="JS8" s="108" t="s">
        <v>3028</v>
      </c>
      <c r="JT8" s="108" t="s">
        <v>3029</v>
      </c>
      <c r="JU8" s="108" t="s">
        <v>3030</v>
      </c>
      <c r="JV8" s="108" t="s">
        <v>3031</v>
      </c>
      <c r="JW8" s="108" t="s">
        <v>3032</v>
      </c>
      <c r="JX8" s="108" t="s">
        <v>3033</v>
      </c>
      <c r="JY8" s="108" t="s">
        <v>3034</v>
      </c>
      <c r="JZ8" s="108" t="s">
        <v>3035</v>
      </c>
      <c r="KA8" s="108" t="s">
        <v>3036</v>
      </c>
      <c r="KB8" s="108" t="s">
        <v>3037</v>
      </c>
      <c r="KC8" s="108" t="s">
        <v>3038</v>
      </c>
      <c r="KD8" s="108" t="s">
        <v>3039</v>
      </c>
      <c r="KE8" s="108" t="s">
        <v>3040</v>
      </c>
      <c r="KF8" s="108" t="s">
        <v>3041</v>
      </c>
      <c r="KG8" s="108" t="s">
        <v>3042</v>
      </c>
      <c r="KH8" s="108" t="s">
        <v>3043</v>
      </c>
      <c r="KI8" s="108" t="s">
        <v>3044</v>
      </c>
      <c r="KJ8" s="108" t="s">
        <v>3045</v>
      </c>
      <c r="KK8" s="108" t="s">
        <v>3046</v>
      </c>
      <c r="KL8" s="108" t="s">
        <v>3047</v>
      </c>
      <c r="KM8" s="108" t="s">
        <v>3048</v>
      </c>
      <c r="KN8" s="108" t="s">
        <v>3049</v>
      </c>
      <c r="KO8" s="108" t="s">
        <v>3050</v>
      </c>
      <c r="KP8" s="108" t="s">
        <v>3051</v>
      </c>
      <c r="KQ8" s="108" t="s">
        <v>3052</v>
      </c>
      <c r="KR8" s="108" t="s">
        <v>3053</v>
      </c>
      <c r="KS8" s="108" t="s">
        <v>3054</v>
      </c>
      <c r="KT8" s="108" t="s">
        <v>3055</v>
      </c>
      <c r="KU8" s="108" t="s">
        <v>3056</v>
      </c>
      <c r="KV8" s="108" t="s">
        <v>3057</v>
      </c>
      <c r="KW8" s="108" t="s">
        <v>3058</v>
      </c>
      <c r="KX8" s="108" t="s">
        <v>3059</v>
      </c>
      <c r="KY8" s="108" t="s">
        <v>3060</v>
      </c>
      <c r="KZ8" s="108" t="s">
        <v>3061</v>
      </c>
      <c r="LA8" s="108" t="s">
        <v>3062</v>
      </c>
      <c r="LB8" s="108" t="s">
        <v>3063</v>
      </c>
      <c r="LC8" s="108" t="s">
        <v>3064</v>
      </c>
      <c r="LD8" s="108" t="s">
        <v>3065</v>
      </c>
      <c r="LE8" s="108" t="s">
        <v>3066</v>
      </c>
      <c r="LF8" s="108" t="s">
        <v>3067</v>
      </c>
      <c r="LG8" s="108" t="s">
        <v>3068</v>
      </c>
      <c r="LH8" s="108" t="s">
        <v>3069</v>
      </c>
      <c r="LI8" s="108" t="s">
        <v>3070</v>
      </c>
      <c r="LJ8" s="108" t="s">
        <v>3071</v>
      </c>
      <c r="LK8" s="108" t="s">
        <v>3072</v>
      </c>
      <c r="LL8" s="108" t="s">
        <v>3073</v>
      </c>
      <c r="LM8" s="108" t="s">
        <v>3074</v>
      </c>
      <c r="LN8" s="108" t="s">
        <v>3075</v>
      </c>
      <c r="LO8" s="108" t="s">
        <v>3076</v>
      </c>
      <c r="LP8" s="108" t="s">
        <v>3077</v>
      </c>
      <c r="LQ8" s="108" t="s">
        <v>3078</v>
      </c>
      <c r="LR8" s="108" t="s">
        <v>3079</v>
      </c>
      <c r="LS8" s="108" t="s">
        <v>3080</v>
      </c>
      <c r="LT8" s="108" t="s">
        <v>3081</v>
      </c>
      <c r="LU8" s="108" t="s">
        <v>3082</v>
      </c>
      <c r="LV8" s="108" t="s">
        <v>3083</v>
      </c>
      <c r="LW8" s="108" t="s">
        <v>3084</v>
      </c>
      <c r="LX8" s="108" t="s">
        <v>3085</v>
      </c>
      <c r="LY8" s="108" t="s">
        <v>3086</v>
      </c>
      <c r="LZ8" s="108" t="s">
        <v>3087</v>
      </c>
      <c r="MA8" s="108" t="s">
        <v>3088</v>
      </c>
      <c r="MB8" s="108" t="s">
        <v>3089</v>
      </c>
      <c r="MC8" s="108" t="s">
        <v>3090</v>
      </c>
      <c r="MD8" s="108" t="s">
        <v>3091</v>
      </c>
      <c r="ME8" s="108" t="s">
        <v>3092</v>
      </c>
      <c r="MF8" s="108" t="s">
        <v>3093</v>
      </c>
      <c r="MG8" s="108" t="s">
        <v>3094</v>
      </c>
      <c r="MH8" s="108" t="s">
        <v>3095</v>
      </c>
      <c r="MI8" s="108" t="s">
        <v>3096</v>
      </c>
      <c r="MJ8" s="108" t="s">
        <v>3097</v>
      </c>
      <c r="MK8" s="108" t="s">
        <v>3098</v>
      </c>
      <c r="ML8" s="108" t="s">
        <v>3099</v>
      </c>
      <c r="MM8" s="108" t="s">
        <v>3100</v>
      </c>
      <c r="MN8" s="108" t="s">
        <v>3101</v>
      </c>
      <c r="MO8" s="108" t="s">
        <v>3102</v>
      </c>
      <c r="MP8" s="108" t="s">
        <v>3103</v>
      </c>
      <c r="MQ8" s="108" t="s">
        <v>3104</v>
      </c>
      <c r="MR8" s="108" t="s">
        <v>3105</v>
      </c>
      <c r="MS8" s="108" t="s">
        <v>3106</v>
      </c>
      <c r="MT8" s="108" t="s">
        <v>3107</v>
      </c>
      <c r="MU8" s="108" t="s">
        <v>3108</v>
      </c>
      <c r="MV8" s="108" t="s">
        <v>3109</v>
      </c>
      <c r="MW8" s="108" t="s">
        <v>3110</v>
      </c>
      <c r="MX8" s="108" t="s">
        <v>3111</v>
      </c>
      <c r="MY8" s="138" t="s">
        <v>3112</v>
      </c>
      <c r="MZ8" s="138" t="s">
        <v>3113</v>
      </c>
      <c r="NA8" s="108" t="s">
        <v>3114</v>
      </c>
      <c r="NB8" s="138" t="s">
        <v>3115</v>
      </c>
      <c r="NC8" s="138" t="s">
        <v>3116</v>
      </c>
      <c r="ND8" s="108" t="s">
        <v>3117</v>
      </c>
      <c r="NE8" s="108" t="s">
        <v>3118</v>
      </c>
      <c r="NF8" s="108" t="s">
        <v>3119</v>
      </c>
      <c r="NG8" s="108" t="s">
        <v>3120</v>
      </c>
      <c r="NH8" s="108" t="s">
        <v>3121</v>
      </c>
      <c r="NI8" s="108" t="s">
        <v>3122</v>
      </c>
      <c r="NJ8" s="108" t="s">
        <v>3123</v>
      </c>
      <c r="NK8" s="108" t="s">
        <v>3124</v>
      </c>
      <c r="NL8" s="108" t="s">
        <v>3125</v>
      </c>
      <c r="NM8" s="108" t="s">
        <v>3126</v>
      </c>
      <c r="NN8" s="108" t="s">
        <v>3127</v>
      </c>
      <c r="NO8" s="108" t="s">
        <v>3128</v>
      </c>
      <c r="NP8" s="108" t="s">
        <v>3129</v>
      </c>
      <c r="NQ8" s="108" t="s">
        <v>3130</v>
      </c>
      <c r="NR8" s="108" t="s">
        <v>3131</v>
      </c>
      <c r="NS8" s="108" t="s">
        <v>3132</v>
      </c>
      <c r="NT8" s="108" t="s">
        <v>3133</v>
      </c>
      <c r="NU8" s="108" t="s">
        <v>3134</v>
      </c>
      <c r="NV8" s="108" t="s">
        <v>3135</v>
      </c>
      <c r="NW8" s="108" t="s">
        <v>3136</v>
      </c>
      <c r="NX8" s="108" t="s">
        <v>3137</v>
      </c>
      <c r="NY8" s="108" t="s">
        <v>3138</v>
      </c>
      <c r="NZ8" s="108" t="s">
        <v>3139</v>
      </c>
      <c r="OA8" s="108" t="s">
        <v>3140</v>
      </c>
      <c r="OB8" s="108" t="s">
        <v>3141</v>
      </c>
      <c r="OC8" s="108" t="s">
        <v>3142</v>
      </c>
      <c r="OD8" s="108" t="s">
        <v>3143</v>
      </c>
      <c r="OE8" s="108" t="s">
        <v>3144</v>
      </c>
      <c r="OF8" s="108" t="s">
        <v>3145</v>
      </c>
      <c r="OG8" s="108" t="s">
        <v>3146</v>
      </c>
      <c r="OH8" s="108" t="s">
        <v>3147</v>
      </c>
      <c r="OI8" s="108" t="s">
        <v>3148</v>
      </c>
      <c r="OJ8" s="108" t="s">
        <v>3149</v>
      </c>
      <c r="OK8" s="108" t="s">
        <v>3150</v>
      </c>
      <c r="OL8" s="108" t="s">
        <v>3151</v>
      </c>
      <c r="OM8" s="108" t="s">
        <v>3152</v>
      </c>
      <c r="ON8" s="108" t="s">
        <v>3153</v>
      </c>
      <c r="OO8" s="108" t="s">
        <v>3154</v>
      </c>
      <c r="OP8" s="108" t="s">
        <v>3155</v>
      </c>
      <c r="OQ8" s="108" t="s">
        <v>3156</v>
      </c>
      <c r="OR8" s="108" t="s">
        <v>3157</v>
      </c>
      <c r="OS8" s="108" t="s">
        <v>3158</v>
      </c>
      <c r="OT8" s="108" t="s">
        <v>3159</v>
      </c>
      <c r="OU8" s="108" t="s">
        <v>3160</v>
      </c>
      <c r="OV8" s="108" t="s">
        <v>3161</v>
      </c>
      <c r="OW8" s="108" t="s">
        <v>3162</v>
      </c>
      <c r="OX8" s="108" t="s">
        <v>3163</v>
      </c>
      <c r="OY8" s="108" t="s">
        <v>3164</v>
      </c>
      <c r="OZ8" s="108" t="s">
        <v>3165</v>
      </c>
      <c r="PA8" s="108" t="s">
        <v>3166</v>
      </c>
      <c r="PB8" s="108" t="s">
        <v>3167</v>
      </c>
      <c r="PC8" s="108" t="s">
        <v>3168</v>
      </c>
      <c r="PD8" s="108" t="s">
        <v>3169</v>
      </c>
      <c r="PE8" s="108" t="s">
        <v>3170</v>
      </c>
      <c r="PF8" s="108" t="s">
        <v>3171</v>
      </c>
      <c r="PG8" s="108" t="s">
        <v>3172</v>
      </c>
      <c r="PH8" s="108" t="s">
        <v>3173</v>
      </c>
      <c r="PI8" s="108" t="s">
        <v>3174</v>
      </c>
      <c r="PJ8" s="108" t="s">
        <v>3175</v>
      </c>
      <c r="PK8" s="108" t="s">
        <v>3176</v>
      </c>
      <c r="PL8" s="108" t="s">
        <v>3177</v>
      </c>
      <c r="PM8" s="108" t="s">
        <v>3178</v>
      </c>
      <c r="PN8" s="108" t="s">
        <v>3179</v>
      </c>
      <c r="PO8" s="108" t="s">
        <v>3180</v>
      </c>
      <c r="PP8" s="108" t="s">
        <v>3181</v>
      </c>
      <c r="PQ8" s="108" t="s">
        <v>3182</v>
      </c>
      <c r="PR8" s="108" t="s">
        <v>3183</v>
      </c>
      <c r="PS8" s="108" t="s">
        <v>3184</v>
      </c>
      <c r="PT8" s="108" t="s">
        <v>3185</v>
      </c>
      <c r="PU8" s="108" t="s">
        <v>3186</v>
      </c>
      <c r="PV8" s="108" t="s">
        <v>3187</v>
      </c>
      <c r="PW8" s="108" t="s">
        <v>3188</v>
      </c>
      <c r="PX8" s="108" t="s">
        <v>3189</v>
      </c>
      <c r="PY8" s="108" t="s">
        <v>3190</v>
      </c>
      <c r="PZ8" s="108" t="s">
        <v>3186</v>
      </c>
      <c r="QA8" s="108" t="s">
        <v>3191</v>
      </c>
      <c r="QB8" s="108" t="s">
        <v>3192</v>
      </c>
      <c r="QC8" s="108" t="s">
        <v>3193</v>
      </c>
      <c r="QD8" s="108" t="s">
        <v>3194</v>
      </c>
      <c r="QE8" s="108" t="s">
        <v>3195</v>
      </c>
      <c r="QF8" s="108" t="s">
        <v>3196</v>
      </c>
      <c r="QG8" s="108" t="s">
        <v>3197</v>
      </c>
      <c r="QH8" s="108" t="s">
        <v>3198</v>
      </c>
      <c r="QI8" s="108" t="s">
        <v>3199</v>
      </c>
      <c r="QJ8" s="108" t="s">
        <v>3200</v>
      </c>
      <c r="QK8" s="108" t="s">
        <v>3201</v>
      </c>
      <c r="QL8" s="108" t="s">
        <v>3202</v>
      </c>
      <c r="QM8" s="108" t="s">
        <v>3203</v>
      </c>
      <c r="QN8" s="108" t="s">
        <v>3204</v>
      </c>
      <c r="QO8" s="108" t="s">
        <v>3205</v>
      </c>
      <c r="QP8" s="108" t="s">
        <v>3206</v>
      </c>
      <c r="QQ8" s="108" t="s">
        <v>3207</v>
      </c>
      <c r="QR8" s="108" t="s">
        <v>3208</v>
      </c>
      <c r="QS8" s="108" t="s">
        <v>3209</v>
      </c>
      <c r="QT8" s="108" t="s">
        <v>3210</v>
      </c>
      <c r="QU8" s="108" t="s">
        <v>3211</v>
      </c>
      <c r="QV8" s="108" t="s">
        <v>3212</v>
      </c>
      <c r="QW8" s="108" t="s">
        <v>3213</v>
      </c>
      <c r="QX8" s="108" t="s">
        <v>3214</v>
      </c>
      <c r="QY8" s="108" t="s">
        <v>3215</v>
      </c>
      <c r="QZ8" s="108" t="s">
        <v>3216</v>
      </c>
      <c r="RA8" s="108" t="s">
        <v>3191</v>
      </c>
      <c r="RB8" s="108" t="s">
        <v>3217</v>
      </c>
      <c r="RC8" s="108" t="s">
        <v>3218</v>
      </c>
      <c r="RD8" s="108" t="s">
        <v>3219</v>
      </c>
      <c r="RE8" s="108" t="s">
        <v>3220</v>
      </c>
      <c r="RF8" s="108" t="s">
        <v>3221</v>
      </c>
      <c r="RG8" s="108" t="s">
        <v>3222</v>
      </c>
      <c r="RH8" s="108" t="s">
        <v>3223</v>
      </c>
      <c r="RI8" s="108" t="s">
        <v>3224</v>
      </c>
      <c r="RJ8" s="108" t="s">
        <v>3225</v>
      </c>
      <c r="RK8" s="108" t="s">
        <v>3226</v>
      </c>
      <c r="RL8" s="108" t="s">
        <v>3227</v>
      </c>
      <c r="RM8" s="108" t="s">
        <v>3228</v>
      </c>
      <c r="RN8" s="108" t="s">
        <v>3229</v>
      </c>
      <c r="RO8" s="108" t="s">
        <v>3230</v>
      </c>
      <c r="RP8" s="108" t="s">
        <v>3231</v>
      </c>
      <c r="RQ8" s="108" t="s">
        <v>3180</v>
      </c>
      <c r="RR8" s="108" t="s">
        <v>3232</v>
      </c>
      <c r="RS8" s="108" t="s">
        <v>3233</v>
      </c>
      <c r="RT8" s="108" t="s">
        <v>3234</v>
      </c>
      <c r="RU8" s="108" t="s">
        <v>3235</v>
      </c>
      <c r="RV8" s="108" t="s">
        <v>3236</v>
      </c>
      <c r="RW8" s="108" t="s">
        <v>3237</v>
      </c>
      <c r="RX8" s="108" t="s">
        <v>3238</v>
      </c>
      <c r="RY8" s="108" t="s">
        <v>3239</v>
      </c>
      <c r="RZ8" s="108" t="s">
        <v>3240</v>
      </c>
      <c r="SA8" s="108" t="s">
        <v>3241</v>
      </c>
      <c r="SB8" s="108" t="s">
        <v>3242</v>
      </c>
      <c r="SC8" s="108" t="s">
        <v>3243</v>
      </c>
      <c r="SD8" s="108" t="s">
        <v>3244</v>
      </c>
      <c r="SE8" s="108" t="s">
        <v>3245</v>
      </c>
      <c r="SF8" s="108" t="s">
        <v>3246</v>
      </c>
      <c r="SG8" s="108" t="s">
        <v>3247</v>
      </c>
      <c r="SH8" s="108" t="s">
        <v>3248</v>
      </c>
      <c r="SI8" s="108" t="s">
        <v>3249</v>
      </c>
      <c r="SJ8" s="108" t="s">
        <v>3250</v>
      </c>
      <c r="SK8" s="108" t="s">
        <v>3251</v>
      </c>
      <c r="SL8" s="108" t="s">
        <v>3208</v>
      </c>
      <c r="SM8" s="108" t="s">
        <v>3252</v>
      </c>
      <c r="SN8" s="108" t="s">
        <v>3253</v>
      </c>
      <c r="SO8" s="108" t="s">
        <v>3254</v>
      </c>
      <c r="SP8" s="108" t="s">
        <v>3255</v>
      </c>
      <c r="SQ8" s="108" t="s">
        <v>3256</v>
      </c>
      <c r="SR8" s="108" t="s">
        <v>3257</v>
      </c>
      <c r="SS8" s="108" t="s">
        <v>3258</v>
      </c>
      <c r="ST8" s="108" t="s">
        <v>3259</v>
      </c>
      <c r="SU8" s="108" t="s">
        <v>3260</v>
      </c>
      <c r="SV8" s="108" t="s">
        <v>3261</v>
      </c>
      <c r="SW8" s="108" t="s">
        <v>3262</v>
      </c>
      <c r="SX8" s="108" t="s">
        <v>3263</v>
      </c>
      <c r="SY8" s="108" t="s">
        <v>3264</v>
      </c>
      <c r="SZ8" s="108" t="s">
        <v>3265</v>
      </c>
      <c r="TA8" s="108" t="s">
        <v>3266</v>
      </c>
      <c r="TB8" s="108" t="s">
        <v>3267</v>
      </c>
      <c r="TC8" s="108" t="s">
        <v>3268</v>
      </c>
      <c r="TD8" s="138" t="s">
        <v>3269</v>
      </c>
      <c r="TE8" s="138" t="s">
        <v>3270</v>
      </c>
      <c r="TF8" s="108" t="s">
        <v>3271</v>
      </c>
      <c r="TG8" s="108" t="s">
        <v>3272</v>
      </c>
      <c r="TH8" s="108" t="s">
        <v>3273</v>
      </c>
      <c r="TI8" s="108" t="s">
        <v>3274</v>
      </c>
      <c r="TJ8" s="108" t="s">
        <v>3275</v>
      </c>
      <c r="TK8" s="108" t="s">
        <v>3276</v>
      </c>
      <c r="TL8" s="108" t="s">
        <v>3277</v>
      </c>
      <c r="TM8" s="108" t="s">
        <v>3278</v>
      </c>
      <c r="TN8" s="108" t="s">
        <v>3279</v>
      </c>
      <c r="TO8" s="108" t="s">
        <v>3280</v>
      </c>
      <c r="TP8" s="108" t="s">
        <v>3281</v>
      </c>
      <c r="TQ8" s="108" t="s">
        <v>3282</v>
      </c>
      <c r="TR8" s="108" t="s">
        <v>3283</v>
      </c>
      <c r="TS8" s="108" t="s">
        <v>3284</v>
      </c>
      <c r="TT8" s="108" t="s">
        <v>3285</v>
      </c>
      <c r="TU8" s="108" t="s">
        <v>3286</v>
      </c>
      <c r="TV8" s="108" t="s">
        <v>3287</v>
      </c>
      <c r="TW8" s="108" t="s">
        <v>3288</v>
      </c>
      <c r="TX8" s="108" t="s">
        <v>3289</v>
      </c>
      <c r="TY8" s="108" t="s">
        <v>3290</v>
      </c>
      <c r="TZ8" s="108" t="s">
        <v>3291</v>
      </c>
      <c r="UA8" s="108" t="s">
        <v>3292</v>
      </c>
      <c r="UB8" s="108" t="s">
        <v>3293</v>
      </c>
      <c r="UC8" s="108" t="s">
        <v>3294</v>
      </c>
      <c r="UD8" s="108" t="s">
        <v>3295</v>
      </c>
      <c r="UE8" s="108" t="s">
        <v>3296</v>
      </c>
      <c r="UF8" s="108" t="s">
        <v>3297</v>
      </c>
      <c r="UG8" s="108" t="s">
        <v>3298</v>
      </c>
      <c r="UH8" s="108" t="s">
        <v>3299</v>
      </c>
      <c r="UI8" s="108" t="s">
        <v>3300</v>
      </c>
      <c r="UJ8" s="108" t="s">
        <v>3301</v>
      </c>
      <c r="UK8" s="108" t="s">
        <v>3302</v>
      </c>
      <c r="UL8" s="108" t="s">
        <v>3303</v>
      </c>
      <c r="UM8" s="108" t="s">
        <v>3304</v>
      </c>
      <c r="UN8" s="108" t="s">
        <v>3305</v>
      </c>
      <c r="UO8" s="108" t="s">
        <v>3306</v>
      </c>
      <c r="UP8" s="108" t="s">
        <v>3307</v>
      </c>
      <c r="UQ8" s="108" t="s">
        <v>3308</v>
      </c>
      <c r="UR8" s="108" t="s">
        <v>3309</v>
      </c>
      <c r="US8" s="108" t="s">
        <v>3310</v>
      </c>
      <c r="UT8" s="108" t="s">
        <v>3311</v>
      </c>
      <c r="UU8" s="108" t="s">
        <v>3312</v>
      </c>
      <c r="UV8" s="108" t="s">
        <v>3313</v>
      </c>
      <c r="UW8" s="108" t="s">
        <v>3314</v>
      </c>
      <c r="UX8" s="108" t="s">
        <v>3315</v>
      </c>
      <c r="UY8" s="108" t="s">
        <v>3316</v>
      </c>
      <c r="UZ8" s="108" t="s">
        <v>3317</v>
      </c>
      <c r="VA8" s="108" t="s">
        <v>3318</v>
      </c>
      <c r="VB8" s="108" t="s">
        <v>3319</v>
      </c>
      <c r="VC8" s="108" t="s">
        <v>3320</v>
      </c>
      <c r="VD8" s="108" t="s">
        <v>3321</v>
      </c>
      <c r="VE8" s="108" t="s">
        <v>3322</v>
      </c>
      <c r="VF8" s="108" t="s">
        <v>3323</v>
      </c>
      <c r="VG8" s="108" t="s">
        <v>3324</v>
      </c>
      <c r="VH8" s="108" t="s">
        <v>3325</v>
      </c>
      <c r="VI8" s="108" t="s">
        <v>3059</v>
      </c>
      <c r="VJ8" s="108" t="s">
        <v>3326</v>
      </c>
      <c r="VK8" s="108" t="s">
        <v>3327</v>
      </c>
      <c r="VL8" s="108" t="s">
        <v>3328</v>
      </c>
      <c r="VM8" s="108" t="s">
        <v>3329</v>
      </c>
      <c r="VN8" s="108" t="s">
        <v>3330</v>
      </c>
      <c r="VO8" s="108" t="s">
        <v>3331</v>
      </c>
      <c r="VP8" s="108" t="s">
        <v>3332</v>
      </c>
      <c r="VQ8" s="108" t="s">
        <v>3333</v>
      </c>
      <c r="VR8" s="108" t="s">
        <v>3334</v>
      </c>
      <c r="VS8" s="108" t="s">
        <v>3335</v>
      </c>
      <c r="VT8" s="108" t="s">
        <v>3336</v>
      </c>
      <c r="VU8" s="108" t="s">
        <v>3337</v>
      </c>
      <c r="VV8" s="140" t="s">
        <v>3338</v>
      </c>
      <c r="VW8" s="108" t="s">
        <v>3339</v>
      </c>
      <c r="VX8" s="108" t="s">
        <v>3340</v>
      </c>
      <c r="VY8" s="108" t="s">
        <v>3341</v>
      </c>
      <c r="VZ8" s="109" t="s">
        <v>3342</v>
      </c>
      <c r="WA8" s="19" t="s">
        <v>3343</v>
      </c>
      <c r="WB8" s="109" t="s">
        <v>3344</v>
      </c>
      <c r="WC8" s="109" t="s">
        <v>3315</v>
      </c>
      <c r="WD8" s="109" t="s">
        <v>2757</v>
      </c>
      <c r="WE8" s="109" t="s">
        <v>3345</v>
      </c>
      <c r="WF8" s="109" t="s">
        <v>3346</v>
      </c>
      <c r="WG8" s="109" t="s">
        <v>3332</v>
      </c>
      <c r="WH8" s="109" t="s">
        <v>3347</v>
      </c>
      <c r="WI8" s="109" t="s">
        <v>3348</v>
      </c>
      <c r="WJ8" s="109" t="s">
        <v>3312</v>
      </c>
      <c r="WK8" s="109" t="s">
        <v>3339</v>
      </c>
      <c r="WL8" s="109" t="s">
        <v>3349</v>
      </c>
      <c r="WM8" s="109" t="s">
        <v>3318</v>
      </c>
      <c r="WN8" s="109" t="s">
        <v>3313</v>
      </c>
      <c r="WO8" s="109" t="s">
        <v>3350</v>
      </c>
      <c r="WP8" s="109" t="s">
        <v>3287</v>
      </c>
      <c r="WQ8" s="109" t="s">
        <v>3351</v>
      </c>
      <c r="WR8" s="109" t="s">
        <v>3337</v>
      </c>
      <c r="WS8" s="109" t="s">
        <v>3310</v>
      </c>
      <c r="WT8" s="109" t="s">
        <v>3352</v>
      </c>
      <c r="WU8" s="109" t="s">
        <v>3353</v>
      </c>
      <c r="WV8" s="109" t="s">
        <v>3338</v>
      </c>
      <c r="WW8" s="109" t="s">
        <v>3354</v>
      </c>
      <c r="WX8" s="109" t="s">
        <v>3355</v>
      </c>
      <c r="WY8" s="109" t="s">
        <v>3356</v>
      </c>
      <c r="WZ8" s="109" t="s">
        <v>3291</v>
      </c>
      <c r="XA8" s="109" t="s">
        <v>3340</v>
      </c>
      <c r="XB8" s="109" t="s">
        <v>3357</v>
      </c>
      <c r="XC8" s="109" t="s">
        <v>3331</v>
      </c>
      <c r="XD8" s="109" t="s">
        <v>3358</v>
      </c>
      <c r="XE8" s="109" t="s">
        <v>3284</v>
      </c>
      <c r="XF8" s="109" t="s">
        <v>3336</v>
      </c>
      <c r="XG8" s="109" t="s">
        <v>3359</v>
      </c>
      <c r="XH8" s="109" t="s">
        <v>3305</v>
      </c>
      <c r="XI8" s="109" t="s">
        <v>3360</v>
      </c>
      <c r="XJ8" s="109" t="s">
        <v>3275</v>
      </c>
      <c r="XK8" s="109" t="s">
        <v>3333</v>
      </c>
      <c r="XL8" s="109" t="s">
        <v>3281</v>
      </c>
      <c r="XM8" s="109" t="s">
        <v>3314</v>
      </c>
      <c r="XN8" s="109" t="s">
        <v>3361</v>
      </c>
      <c r="XO8" s="109" t="s">
        <v>3296</v>
      </c>
      <c r="XP8" s="109" t="s">
        <v>3308</v>
      </c>
      <c r="XQ8" s="109" t="s">
        <v>3362</v>
      </c>
      <c r="XR8" s="109" t="s">
        <v>3363</v>
      </c>
      <c r="XS8" s="109" t="s">
        <v>3364</v>
      </c>
      <c r="XT8" s="109" t="s">
        <v>3289</v>
      </c>
      <c r="XU8" s="109" t="s">
        <v>3365</v>
      </c>
      <c r="XV8" s="109" t="s">
        <v>3306</v>
      </c>
      <c r="XW8" s="109" t="s">
        <v>3366</v>
      </c>
      <c r="XX8" s="109" t="s">
        <v>3367</v>
      </c>
      <c r="XY8" s="109" t="s">
        <v>3368</v>
      </c>
      <c r="XZ8" s="109" t="s">
        <v>3369</v>
      </c>
      <c r="YA8" s="109" t="s">
        <v>3370</v>
      </c>
      <c r="YB8" s="109" t="s">
        <v>3371</v>
      </c>
      <c r="YC8" s="109" t="s">
        <v>3309</v>
      </c>
      <c r="YD8" s="109" t="s">
        <v>3303</v>
      </c>
      <c r="YE8" s="109" t="s">
        <v>3335</v>
      </c>
      <c r="YF8" s="109" t="s">
        <v>3372</v>
      </c>
      <c r="YG8" s="109" t="s">
        <v>3373</v>
      </c>
      <c r="YH8" s="109" t="s">
        <v>3374</v>
      </c>
      <c r="YI8" s="109" t="s">
        <v>3375</v>
      </c>
      <c r="YJ8" s="109" t="s">
        <v>3343</v>
      </c>
      <c r="YK8" s="109" t="s">
        <v>3376</v>
      </c>
      <c r="YL8" s="109" t="s">
        <v>3377</v>
      </c>
      <c r="YM8" s="109" t="s">
        <v>3378</v>
      </c>
    </row>
    <row r="9" s="134" customFormat="true" ht="27" hidden="false" customHeight="false" outlineLevel="0" collapsed="false">
      <c r="A9" s="109" t="s">
        <v>3362</v>
      </c>
      <c r="B9" s="109" t="s">
        <v>3379</v>
      </c>
      <c r="C9" s="126" t="s">
        <v>3380</v>
      </c>
      <c r="D9" s="126" t="s">
        <v>3381</v>
      </c>
      <c r="E9" s="136" t="n">
        <v>900700000</v>
      </c>
      <c r="F9" s="127" t="s">
        <v>3382</v>
      </c>
      <c r="G9" s="127" t="s">
        <v>3383</v>
      </c>
      <c r="H9" s="19" t="n">
        <f aca="false">LEN(A9)</f>
        <v>33</v>
      </c>
      <c r="I9" s="137" t="s">
        <v>3384</v>
      </c>
      <c r="R9" s="141"/>
      <c r="AC9" s="141"/>
      <c r="AE9" s="141"/>
      <c r="AI9" s="108" t="s">
        <v>3385</v>
      </c>
      <c r="AN9" s="108"/>
      <c r="AV9" s="141"/>
      <c r="BA9" s="108" t="s">
        <v>3386</v>
      </c>
      <c r="BS9" s="108" t="s">
        <v>3387</v>
      </c>
      <c r="BW9" s="108" t="s">
        <v>3388</v>
      </c>
      <c r="CA9" s="108" t="s">
        <v>3389</v>
      </c>
      <c r="CB9" s="134" t="s">
        <v>3390</v>
      </c>
      <c r="CC9" s="108" t="s">
        <v>3391</v>
      </c>
      <c r="CD9" s="108" t="s">
        <v>3392</v>
      </c>
      <c r="CE9" s="108" t="s">
        <v>3393</v>
      </c>
      <c r="CG9" s="108" t="s">
        <v>3394</v>
      </c>
      <c r="CH9" s="134" t="s">
        <v>3395</v>
      </c>
      <c r="CI9" s="108" t="s">
        <v>3396</v>
      </c>
      <c r="CL9" s="108" t="s">
        <v>3397</v>
      </c>
      <c r="CQ9" s="108" t="s">
        <v>3385</v>
      </c>
      <c r="CU9" s="108" t="s">
        <v>3398</v>
      </c>
      <c r="CX9" s="108" t="s">
        <v>3399</v>
      </c>
      <c r="DI9" s="108" t="s">
        <v>3400</v>
      </c>
      <c r="DR9" s="108" t="s">
        <v>3401</v>
      </c>
      <c r="DS9" s="108" t="s">
        <v>3402</v>
      </c>
      <c r="EA9" s="141"/>
      <c r="ED9" s="108" t="s">
        <v>3403</v>
      </c>
      <c r="EH9" s="141"/>
      <c r="EQ9" s="108" t="s">
        <v>3404</v>
      </c>
      <c r="ES9" s="108" t="s">
        <v>3405</v>
      </c>
      <c r="ET9" s="108" t="s">
        <v>3406</v>
      </c>
      <c r="EU9" s="108" t="s">
        <v>3407</v>
      </c>
      <c r="EW9" s="108" t="s">
        <v>3408</v>
      </c>
      <c r="EY9" s="108" t="s">
        <v>3409</v>
      </c>
      <c r="FF9" s="108" t="s">
        <v>3410</v>
      </c>
      <c r="FG9" s="108" t="s">
        <v>3411</v>
      </c>
      <c r="FL9" s="108" t="s">
        <v>3412</v>
      </c>
      <c r="FP9" s="108" t="s">
        <v>3413</v>
      </c>
      <c r="FQ9" s="108" t="s">
        <v>3414</v>
      </c>
      <c r="FS9" s="108" t="s">
        <v>3415</v>
      </c>
      <c r="FV9" s="108" t="s">
        <v>3416</v>
      </c>
      <c r="FZ9" s="108" t="s">
        <v>3417</v>
      </c>
      <c r="GF9" s="108" t="s">
        <v>3418</v>
      </c>
      <c r="GH9" s="108" t="s">
        <v>3419</v>
      </c>
      <c r="GJ9" s="108" t="s">
        <v>3420</v>
      </c>
      <c r="GO9" s="108" t="s">
        <v>3421</v>
      </c>
      <c r="GP9" s="108" t="s">
        <v>3422</v>
      </c>
      <c r="GR9" s="108" t="s">
        <v>3423</v>
      </c>
      <c r="GV9" s="108" t="s">
        <v>3424</v>
      </c>
      <c r="HH9" s="108" t="s">
        <v>3425</v>
      </c>
      <c r="HL9" s="108" t="s">
        <v>3426</v>
      </c>
      <c r="HM9" s="108" t="s">
        <v>3427</v>
      </c>
      <c r="IA9" s="141"/>
      <c r="IK9" s="141"/>
      <c r="IM9" s="108" t="s">
        <v>3428</v>
      </c>
      <c r="LU9" s="108" t="s">
        <v>3429</v>
      </c>
      <c r="LV9" s="108" t="s">
        <v>3430</v>
      </c>
      <c r="MP9" s="108" t="s">
        <v>3431</v>
      </c>
      <c r="MX9" s="108" t="s">
        <v>3432</v>
      </c>
      <c r="MY9" s="141"/>
      <c r="MZ9" s="141"/>
      <c r="NB9" s="141"/>
      <c r="NC9" s="141"/>
      <c r="NO9" s="108" t="s">
        <v>3433</v>
      </c>
      <c r="OJ9" s="108" t="s">
        <v>3434</v>
      </c>
      <c r="OM9" s="108" t="s">
        <v>3435</v>
      </c>
      <c r="OS9" s="134" t="s">
        <v>3436</v>
      </c>
      <c r="OT9" s="108" t="s">
        <v>3437</v>
      </c>
      <c r="PQ9" s="108" t="s">
        <v>3438</v>
      </c>
      <c r="TD9" s="141"/>
      <c r="TE9" s="141"/>
      <c r="TM9" s="108" t="s">
        <v>3439</v>
      </c>
      <c r="TU9" s="108" t="s">
        <v>3440</v>
      </c>
      <c r="TW9" s="108" t="s">
        <v>3441</v>
      </c>
      <c r="UD9" s="108" t="s">
        <v>3442</v>
      </c>
      <c r="UF9" s="108" t="s">
        <v>3443</v>
      </c>
      <c r="VH9" s="108" t="s">
        <v>3444</v>
      </c>
      <c r="VN9" s="142"/>
      <c r="VO9" s="142"/>
      <c r="VP9" s="142"/>
      <c r="VQ9" s="142"/>
      <c r="VR9" s="142"/>
      <c r="VS9" s="142"/>
      <c r="VT9" s="142"/>
      <c r="VU9" s="142"/>
      <c r="VV9" s="142"/>
      <c r="VW9" s="142"/>
      <c r="VX9" s="142"/>
      <c r="VY9" s="142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09" t="s">
        <v>21</v>
      </c>
      <c r="YM9" s="109" t="s">
        <v>21</v>
      </c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</row>
    <row r="10" s="110" customFormat="true" ht="27" hidden="false" customHeight="false" outlineLevel="0" collapsed="false">
      <c r="A10" s="109" t="s">
        <v>3371</v>
      </c>
      <c r="B10" s="109" t="s">
        <v>2758</v>
      </c>
      <c r="C10" s="126" t="s">
        <v>3445</v>
      </c>
      <c r="D10" s="126" t="s">
        <v>3446</v>
      </c>
      <c r="E10" s="136" t="n">
        <v>1412004000</v>
      </c>
      <c r="F10" s="127" t="s">
        <v>3447</v>
      </c>
      <c r="G10" s="127" t="s">
        <v>3448</v>
      </c>
      <c r="H10" s="19" t="n">
        <f aca="false">LEN(A10)</f>
        <v>21</v>
      </c>
      <c r="R10" s="143"/>
      <c r="AC10" s="143"/>
      <c r="AE10" s="143"/>
      <c r="AV10" s="143"/>
      <c r="BA10" s="108" t="s">
        <v>3449</v>
      </c>
      <c r="CE10" s="108" t="s">
        <v>3450</v>
      </c>
      <c r="CG10" s="108" t="s">
        <v>3451</v>
      </c>
      <c r="CI10" s="108" t="s">
        <v>3452</v>
      </c>
      <c r="DR10" s="108" t="s">
        <v>3453</v>
      </c>
      <c r="DS10" s="108" t="s">
        <v>3454</v>
      </c>
      <c r="EA10" s="143"/>
      <c r="ED10" s="108" t="s">
        <v>3455</v>
      </c>
      <c r="EH10" s="143"/>
      <c r="ET10" s="108" t="s">
        <v>3456</v>
      </c>
      <c r="FV10" s="108" t="s">
        <v>3457</v>
      </c>
      <c r="GV10" s="108" t="s">
        <v>3458</v>
      </c>
      <c r="IA10" s="143"/>
      <c r="IK10" s="143"/>
      <c r="IM10" s="108" t="s">
        <v>3459</v>
      </c>
      <c r="MY10" s="143"/>
      <c r="MZ10" s="143"/>
      <c r="NB10" s="143"/>
      <c r="NC10" s="143"/>
      <c r="OJ10" s="108" t="s">
        <v>3460</v>
      </c>
      <c r="OM10" s="108" t="s">
        <v>3461</v>
      </c>
      <c r="PQ10" s="108" t="s">
        <v>3462</v>
      </c>
      <c r="TD10" s="143"/>
      <c r="TE10" s="143"/>
      <c r="TM10" s="108" t="s">
        <v>3357</v>
      </c>
      <c r="TU10" s="108" t="s">
        <v>3463</v>
      </c>
      <c r="TW10" s="108" t="s">
        <v>3464</v>
      </c>
      <c r="UF10" s="108" t="s">
        <v>3465</v>
      </c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</row>
    <row r="11" s="110" customFormat="true" ht="27" hidden="false" customHeight="false" outlineLevel="0" collapsed="false">
      <c r="A11" s="109" t="s">
        <v>3349</v>
      </c>
      <c r="B11" s="109" t="s">
        <v>2758</v>
      </c>
      <c r="C11" s="126" t="s">
        <v>2655</v>
      </c>
      <c r="D11" s="126" t="s">
        <v>3466</v>
      </c>
      <c r="E11" s="136" t="n">
        <v>1902101000</v>
      </c>
      <c r="F11" s="127" t="s">
        <v>3467</v>
      </c>
      <c r="G11" s="127" t="s">
        <v>3448</v>
      </c>
      <c r="H11" s="19" t="n">
        <f aca="false">LEN(A11)</f>
        <v>27</v>
      </c>
      <c r="R11" s="143"/>
      <c r="AC11" s="143"/>
      <c r="AE11" s="143"/>
      <c r="AV11" s="143"/>
      <c r="BA11" s="108" t="s">
        <v>3468</v>
      </c>
      <c r="CE11" s="143"/>
      <c r="CI11" s="108" t="s">
        <v>3469</v>
      </c>
      <c r="DR11" s="108" t="s">
        <v>3470</v>
      </c>
      <c r="DS11" s="108" t="s">
        <v>3471</v>
      </c>
      <c r="EA11" s="143"/>
      <c r="ED11" s="108" t="s">
        <v>3472</v>
      </c>
      <c r="EH11" s="143"/>
      <c r="GV11" s="108" t="s">
        <v>3473</v>
      </c>
      <c r="IA11" s="143"/>
      <c r="IK11" s="143"/>
      <c r="IM11" s="108" t="s">
        <v>3474</v>
      </c>
      <c r="MY11" s="143"/>
      <c r="MZ11" s="143"/>
      <c r="NB11" s="143"/>
      <c r="NC11" s="143"/>
      <c r="OJ11" s="108" t="s">
        <v>3475</v>
      </c>
      <c r="PQ11" s="108" t="s">
        <v>3476</v>
      </c>
      <c r="TD11" s="143"/>
      <c r="TE11" s="143"/>
      <c r="TU11" s="108" t="s">
        <v>3477</v>
      </c>
      <c r="UF11" s="108" t="s">
        <v>3478</v>
      </c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</row>
    <row r="12" s="110" customFormat="true" ht="27" hidden="false" customHeight="false" outlineLevel="0" collapsed="false">
      <c r="A12" s="109" t="s">
        <v>3361</v>
      </c>
      <c r="B12" s="109" t="s">
        <v>3379</v>
      </c>
      <c r="C12" s="126" t="s">
        <v>3479</v>
      </c>
      <c r="D12" s="126" t="s">
        <v>3480</v>
      </c>
      <c r="E12" s="134" t="s">
        <v>3481</v>
      </c>
      <c r="F12" s="127" t="s">
        <v>3482</v>
      </c>
      <c r="G12" s="127" t="s">
        <v>3483</v>
      </c>
      <c r="H12" s="19" t="n">
        <f aca="false">LEN(A12)</f>
        <v>30</v>
      </c>
      <c r="AC12" s="143"/>
      <c r="AE12" s="143"/>
      <c r="AV12" s="143"/>
      <c r="BA12" s="108"/>
      <c r="CE12" s="143"/>
      <c r="CI12" s="108" t="s">
        <v>3484</v>
      </c>
      <c r="DR12" s="108" t="s">
        <v>3485</v>
      </c>
      <c r="EA12" s="143"/>
      <c r="ED12" s="108" t="s">
        <v>3486</v>
      </c>
      <c r="EH12" s="143"/>
      <c r="GV12" s="108" t="s">
        <v>3487</v>
      </c>
      <c r="IA12" s="143"/>
      <c r="IK12" s="143"/>
      <c r="IM12" s="108" t="s">
        <v>3488</v>
      </c>
      <c r="MY12" s="143"/>
      <c r="MZ12" s="143"/>
      <c r="NB12" s="143"/>
      <c r="NC12" s="143"/>
      <c r="TD12" s="143"/>
      <c r="TE12" s="143"/>
      <c r="TU12" s="108" t="s">
        <v>3489</v>
      </c>
      <c r="UF12" s="144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</row>
    <row r="13" s="110" customFormat="true" ht="18" hidden="false" customHeight="false" outlineLevel="0" collapsed="false">
      <c r="A13" s="109" t="s">
        <v>3275</v>
      </c>
      <c r="B13" s="109" t="s">
        <v>2758</v>
      </c>
      <c r="C13" s="126" t="s">
        <v>2693</v>
      </c>
      <c r="D13" s="126" t="s">
        <v>3490</v>
      </c>
      <c r="E13" s="136" t="n">
        <v>100101000</v>
      </c>
      <c r="F13" s="127" t="s">
        <v>3491</v>
      </c>
      <c r="G13" s="127" t="s">
        <v>3492</v>
      </c>
      <c r="H13" s="19" t="n">
        <f aca="false">LEN(A13)</f>
        <v>16</v>
      </c>
      <c r="R13" s="143"/>
      <c r="AC13" s="143"/>
      <c r="AE13" s="143"/>
      <c r="AV13" s="143"/>
      <c r="BA13" s="144"/>
      <c r="CE13" s="143"/>
      <c r="CI13" s="108" t="s">
        <v>3493</v>
      </c>
      <c r="DR13" s="108"/>
      <c r="EA13" s="143"/>
      <c r="ED13" s="108" t="s">
        <v>3494</v>
      </c>
      <c r="EH13" s="143"/>
      <c r="GV13" s="144"/>
      <c r="IA13" s="143"/>
      <c r="IK13" s="143"/>
      <c r="MY13" s="143"/>
      <c r="MZ13" s="143"/>
      <c r="NB13" s="143"/>
      <c r="NC13" s="143"/>
      <c r="TD13" s="143"/>
      <c r="TE13" s="143"/>
      <c r="TU13" s="108" t="s">
        <v>3495</v>
      </c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</row>
    <row r="14" customFormat="false" ht="40.5" hidden="false" customHeight="false" outlineLevel="0" collapsed="false">
      <c r="A14" s="109" t="s">
        <v>3344</v>
      </c>
      <c r="B14" s="109" t="s">
        <v>2758</v>
      </c>
      <c r="C14" s="126" t="s">
        <v>2639</v>
      </c>
      <c r="D14" s="145" t="s">
        <v>3496</v>
      </c>
      <c r="E14" s="136" t="n">
        <v>2300508103</v>
      </c>
      <c r="F14" s="127" t="n">
        <v>9981930433</v>
      </c>
      <c r="G14" s="127" t="s">
        <v>3497</v>
      </c>
      <c r="H14" s="19" t="n">
        <f aca="false">LEN(A14)</f>
        <v>30</v>
      </c>
    </row>
    <row r="15" customFormat="false" ht="27" hidden="false" customHeight="false" outlineLevel="0" collapsed="false">
      <c r="A15" s="109" t="s">
        <v>3333</v>
      </c>
      <c r="B15" s="109" t="s">
        <v>2758</v>
      </c>
      <c r="C15" s="126" t="s">
        <v>2695</v>
      </c>
      <c r="D15" s="126" t="s">
        <v>3498</v>
      </c>
      <c r="E15" s="136" t="n">
        <v>1102008000</v>
      </c>
      <c r="F15" s="127" t="n">
        <v>4616185117</v>
      </c>
      <c r="G15" s="127" t="s">
        <v>3448</v>
      </c>
      <c r="H15" s="19" t="n">
        <f aca="false">LEN(A15)</f>
        <v>23</v>
      </c>
    </row>
    <row r="16" customFormat="false" ht="27" hidden="false" customHeight="false" outlineLevel="0" collapsed="false">
      <c r="A16" s="109" t="s">
        <v>3338</v>
      </c>
      <c r="B16" s="109" t="s">
        <v>2758</v>
      </c>
      <c r="C16" s="126" t="s">
        <v>2670</v>
      </c>
      <c r="D16" s="126" t="s">
        <v>3499</v>
      </c>
      <c r="E16" s="136" t="n">
        <v>2201101000</v>
      </c>
      <c r="F16" s="127" t="s">
        <v>3500</v>
      </c>
      <c r="G16" s="127" t="s">
        <v>3501</v>
      </c>
      <c r="H16" s="19" t="n">
        <f aca="false">LEN(A16)</f>
        <v>20</v>
      </c>
    </row>
    <row r="17" customFormat="false" ht="13.5" hidden="false" customHeight="false" outlineLevel="0" collapsed="false">
      <c r="A17" s="109" t="s">
        <v>3360</v>
      </c>
      <c r="B17" s="109" t="s">
        <v>2758</v>
      </c>
      <c r="C17" s="126" t="s">
        <v>2691</v>
      </c>
      <c r="D17" s="126" t="s">
        <v>3502</v>
      </c>
      <c r="E17" s="136" t="n">
        <v>801901000</v>
      </c>
      <c r="F17" s="127" t="s">
        <v>3503</v>
      </c>
      <c r="G17" s="127" t="s">
        <v>3504</v>
      </c>
      <c r="H17" s="19" t="n">
        <f aca="false">LEN(A17)</f>
        <v>25</v>
      </c>
    </row>
    <row r="18" customFormat="false" ht="27" hidden="false" customHeight="false" outlineLevel="0" collapsed="false">
      <c r="A18" s="109" t="s">
        <v>3357</v>
      </c>
      <c r="B18" s="109" t="s">
        <v>2758</v>
      </c>
      <c r="C18" s="126" t="s">
        <v>2679</v>
      </c>
      <c r="D18" s="126" t="s">
        <v>3505</v>
      </c>
      <c r="E18" s="136" t="n">
        <v>803718000</v>
      </c>
      <c r="F18" s="127" t="n">
        <v>6562275395</v>
      </c>
      <c r="G18" s="127" t="s">
        <v>3506</v>
      </c>
      <c r="H18" s="19" t="n">
        <f aca="false">LEN(A18)</f>
        <v>28</v>
      </c>
    </row>
    <row r="19" customFormat="false" ht="13.5" hidden="false" customHeight="false" outlineLevel="0" collapsed="false">
      <c r="A19" s="109" t="s">
        <v>3363</v>
      </c>
      <c r="B19" s="109" t="s">
        <v>2758</v>
      </c>
      <c r="C19" s="126" t="s">
        <v>2709</v>
      </c>
      <c r="D19" s="126" t="s">
        <v>3507</v>
      </c>
      <c r="E19" s="136" t="n">
        <v>600208000</v>
      </c>
      <c r="F19" s="127" t="n">
        <v>3123161617</v>
      </c>
      <c r="G19" s="127" t="s">
        <v>3508</v>
      </c>
      <c r="H19" s="19" t="n">
        <f aca="false">LEN(A19)</f>
        <v>27</v>
      </c>
    </row>
    <row r="20" customFormat="false" ht="27" hidden="false" customHeight="false" outlineLevel="0" collapsed="false">
      <c r="A20" s="109" t="s">
        <v>3352</v>
      </c>
      <c r="B20" s="109" t="s">
        <v>3509</v>
      </c>
      <c r="C20" s="126" t="s">
        <v>2666</v>
      </c>
      <c r="D20" s="126" t="s">
        <v>3510</v>
      </c>
      <c r="E20" s="136" t="n">
        <v>1701101000</v>
      </c>
      <c r="F20" s="127" t="s">
        <v>3511</v>
      </c>
      <c r="G20" s="127" t="s">
        <v>3448</v>
      </c>
      <c r="H20" s="19" t="n">
        <f aca="false">LEN(A20)</f>
        <v>19</v>
      </c>
    </row>
    <row r="21" customFormat="false" ht="13.5" hidden="false" customHeight="false" outlineLevel="0" collapsed="false">
      <c r="A21" s="109" t="s">
        <v>3281</v>
      </c>
      <c r="B21" s="109" t="s">
        <v>3379</v>
      </c>
      <c r="C21" s="126" t="s">
        <v>2697</v>
      </c>
      <c r="D21" s="126" t="s">
        <v>3512</v>
      </c>
      <c r="E21" s="136" t="n">
        <v>2500620000</v>
      </c>
      <c r="F21" s="127" t="s">
        <v>3513</v>
      </c>
      <c r="G21" s="127" t="s">
        <v>3514</v>
      </c>
      <c r="H21" s="19" t="n">
        <f aca="false">LEN(A21)</f>
        <v>35</v>
      </c>
    </row>
    <row r="22" customFormat="false" ht="27" hidden="false" customHeight="false" outlineLevel="0" collapsed="false">
      <c r="A22" s="109" t="s">
        <v>3347</v>
      </c>
      <c r="B22" s="109" t="s">
        <v>2758</v>
      </c>
      <c r="C22" s="126" t="s">
        <v>2649</v>
      </c>
      <c r="D22" s="126" t="s">
        <v>3515</v>
      </c>
      <c r="E22" s="136" t="n">
        <v>2603006000</v>
      </c>
      <c r="F22" s="127" t="s">
        <v>3516</v>
      </c>
      <c r="G22" s="127" t="s">
        <v>3517</v>
      </c>
      <c r="H22" s="19" t="n">
        <f aca="false">LEN(A22)</f>
        <v>23</v>
      </c>
    </row>
    <row r="23" customFormat="false" ht="27" hidden="false" customHeight="false" outlineLevel="0" collapsed="false">
      <c r="A23" s="109" t="s">
        <v>3346</v>
      </c>
      <c r="B23" s="109" t="s">
        <v>3379</v>
      </c>
      <c r="C23" s="126" t="s">
        <v>2646</v>
      </c>
      <c r="D23" s="126" t="s">
        <v>3518</v>
      </c>
      <c r="E23" s="136" t="n">
        <v>300306000</v>
      </c>
      <c r="F23" s="127" t="s">
        <v>3519</v>
      </c>
      <c r="G23" s="127" t="s">
        <v>3520</v>
      </c>
      <c r="H23" s="19" t="n">
        <f aca="false">LEN(A23)</f>
        <v>28</v>
      </c>
    </row>
    <row r="24" customFormat="false" ht="27" hidden="false" customHeight="false" outlineLevel="0" collapsed="false">
      <c r="A24" s="109" t="s">
        <v>3331</v>
      </c>
      <c r="B24" s="109" t="s">
        <v>2758</v>
      </c>
      <c r="C24" s="126" t="s">
        <v>2681</v>
      </c>
      <c r="D24" s="126" t="s">
        <v>3521</v>
      </c>
      <c r="E24" s="136" t="n">
        <v>300802000</v>
      </c>
      <c r="F24" s="127" t="s">
        <v>3522</v>
      </c>
      <c r="G24" s="127" t="s">
        <v>3523</v>
      </c>
      <c r="H24" s="19" t="n">
        <f aca="false">LEN(A24)</f>
        <v>27</v>
      </c>
    </row>
    <row r="25" customFormat="false" ht="27" hidden="false" customHeight="false" outlineLevel="0" collapsed="false">
      <c r="A25" s="109" t="s">
        <v>3284</v>
      </c>
      <c r="B25" s="109" t="s">
        <v>3379</v>
      </c>
      <c r="C25" s="126" t="s">
        <v>2685</v>
      </c>
      <c r="D25" s="126" t="s">
        <v>3524</v>
      </c>
      <c r="E25" s="136" t="n">
        <v>3105001000</v>
      </c>
      <c r="F25" s="127" t="s">
        <v>3525</v>
      </c>
      <c r="G25" s="127" t="s">
        <v>3526</v>
      </c>
      <c r="H25" s="19" t="n">
        <f aca="false">LEN(A25)</f>
        <v>28</v>
      </c>
    </row>
    <row r="26" customFormat="false" ht="27" hidden="false" customHeight="false" outlineLevel="0" collapsed="false">
      <c r="A26" s="109" t="s">
        <v>3359</v>
      </c>
      <c r="B26" s="109" t="s">
        <v>2758</v>
      </c>
      <c r="C26" s="126" t="s">
        <v>2688</v>
      </c>
      <c r="D26" s="126" t="s">
        <v>3527</v>
      </c>
      <c r="E26" s="136" t="n">
        <v>1605301000</v>
      </c>
      <c r="F26" s="127" t="s">
        <v>3528</v>
      </c>
      <c r="G26" s="127" t="s">
        <v>3448</v>
      </c>
      <c r="H26" s="19" t="n">
        <f aca="false">LEN(A26)</f>
        <v>28</v>
      </c>
    </row>
    <row r="27" customFormat="false" ht="40.5" hidden="false" customHeight="false" outlineLevel="0" collapsed="false">
      <c r="A27" s="109" t="s">
        <v>3358</v>
      </c>
      <c r="B27" s="109" t="s">
        <v>2758</v>
      </c>
      <c r="C27" s="126" t="s">
        <v>2683</v>
      </c>
      <c r="D27" s="126" t="s">
        <v>3529</v>
      </c>
      <c r="E27" s="136" t="n">
        <v>1510401000</v>
      </c>
      <c r="F27" s="127" t="s">
        <v>3530</v>
      </c>
      <c r="G27" s="127" t="s">
        <v>3448</v>
      </c>
      <c r="H27" s="19" t="n">
        <f aca="false">LEN(A27)</f>
        <v>25</v>
      </c>
    </row>
    <row r="28" customFormat="false" ht="27" hidden="false" customHeight="false" outlineLevel="0" collapsed="false">
      <c r="A28" s="109" t="s">
        <v>3287</v>
      </c>
      <c r="B28" s="109" t="s">
        <v>3379</v>
      </c>
      <c r="C28" s="126" t="s">
        <v>3531</v>
      </c>
      <c r="D28" s="126" t="s">
        <v>3532</v>
      </c>
      <c r="E28" s="136" t="n">
        <v>2604314000</v>
      </c>
      <c r="F28" s="127" t="n">
        <v>6313110143</v>
      </c>
      <c r="G28" s="127" t="s">
        <v>3533</v>
      </c>
      <c r="H28" s="19" t="n">
        <f aca="false">LEN(A28)</f>
        <v>29</v>
      </c>
    </row>
    <row r="29" customFormat="false" ht="27" hidden="false" customHeight="false" outlineLevel="0" collapsed="false">
      <c r="A29" s="109" t="s">
        <v>3374</v>
      </c>
      <c r="B29" s="109" t="s">
        <v>3379</v>
      </c>
      <c r="C29" s="126" t="s">
        <v>2736</v>
      </c>
      <c r="D29" s="126" t="s">
        <v>3534</v>
      </c>
      <c r="E29" s="136" t="n">
        <v>2802701000</v>
      </c>
      <c r="F29" s="127" t="s">
        <v>3535</v>
      </c>
      <c r="G29" s="127" t="s">
        <v>3536</v>
      </c>
      <c r="H29" s="19" t="n">
        <f aca="false">LEN(A29)</f>
        <v>27</v>
      </c>
    </row>
    <row r="30" customFormat="false" ht="27" hidden="false" customHeight="false" outlineLevel="0" collapsed="false">
      <c r="A30" s="109" t="s">
        <v>3289</v>
      </c>
      <c r="B30" s="109" t="s">
        <v>2758</v>
      </c>
      <c r="C30" s="126" t="s">
        <v>2714</v>
      </c>
      <c r="D30" s="126" t="s">
        <v>3537</v>
      </c>
      <c r="E30" s="136" t="n">
        <v>2006706000</v>
      </c>
      <c r="F30" s="127" t="s">
        <v>3538</v>
      </c>
      <c r="G30" s="127" t="s">
        <v>3539</v>
      </c>
      <c r="H30" s="19" t="n">
        <f aca="false">LEN(A30)</f>
        <v>23</v>
      </c>
    </row>
    <row r="31" customFormat="false" ht="27" hidden="false" customHeight="false" outlineLevel="0" collapsed="false">
      <c r="A31" s="109" t="s">
        <v>3291</v>
      </c>
      <c r="B31" s="109" t="s">
        <v>2758</v>
      </c>
      <c r="C31" s="126" t="s">
        <v>2676</v>
      </c>
      <c r="D31" s="126" t="s">
        <v>3540</v>
      </c>
      <c r="E31" s="136" t="n">
        <v>2111401000</v>
      </c>
      <c r="F31" s="127" t="s">
        <v>3541</v>
      </c>
      <c r="G31" s="127" t="s">
        <v>3448</v>
      </c>
      <c r="H31" s="19" t="n">
        <f aca="false">LEN(A31)</f>
        <v>30</v>
      </c>
    </row>
    <row r="32" customFormat="false" ht="27" hidden="false" customHeight="false" outlineLevel="0" collapsed="false">
      <c r="A32" s="109" t="s">
        <v>3350</v>
      </c>
      <c r="B32" s="109" t="s">
        <v>2758</v>
      </c>
      <c r="C32" s="126" t="s">
        <v>2659</v>
      </c>
      <c r="D32" s="126" t="s">
        <v>3542</v>
      </c>
      <c r="E32" s="136" t="s">
        <v>3543</v>
      </c>
      <c r="F32" s="127" t="s">
        <v>3544</v>
      </c>
      <c r="G32" s="127" t="s">
        <v>3448</v>
      </c>
      <c r="H32" s="19" t="n">
        <f aca="false">LEN(A32)</f>
        <v>33</v>
      </c>
    </row>
    <row r="33" customFormat="false" ht="27" hidden="false" customHeight="false" outlineLevel="0" collapsed="false">
      <c r="A33" s="109" t="s">
        <v>3296</v>
      </c>
      <c r="B33" s="109" t="s">
        <v>3379</v>
      </c>
      <c r="C33" s="126" t="s">
        <v>2704</v>
      </c>
      <c r="D33" s="126" t="s">
        <v>3545</v>
      </c>
      <c r="E33" s="136" t="n">
        <v>503501000</v>
      </c>
      <c r="F33" s="127" t="s">
        <v>3546</v>
      </c>
      <c r="G33" s="127" t="s">
        <v>3547</v>
      </c>
      <c r="H33" s="19" t="n">
        <f aca="false">LEN(A33)</f>
        <v>31</v>
      </c>
    </row>
    <row r="34" customFormat="false" ht="27" hidden="false" customHeight="false" outlineLevel="0" collapsed="false">
      <c r="A34" s="109" t="s">
        <v>3372</v>
      </c>
      <c r="B34" s="109" t="s">
        <v>3379</v>
      </c>
      <c r="C34" s="126" t="s">
        <v>2732</v>
      </c>
      <c r="D34" s="126" t="s">
        <v>3548</v>
      </c>
      <c r="E34" s="136" t="n">
        <v>710101000</v>
      </c>
      <c r="F34" s="127" t="s">
        <v>3549</v>
      </c>
      <c r="G34" s="127" t="s">
        <v>3550</v>
      </c>
      <c r="H34" s="19" t="n">
        <f aca="false">LEN(A34)</f>
        <v>35</v>
      </c>
    </row>
    <row r="35" customFormat="false" ht="27" hidden="false" customHeight="false" outlineLevel="0" collapsed="false">
      <c r="A35" s="109" t="s">
        <v>3373</v>
      </c>
      <c r="B35" s="109" t="s">
        <v>2758</v>
      </c>
      <c r="C35" s="126" t="s">
        <v>2734</v>
      </c>
      <c r="D35" s="126" t="s">
        <v>3551</v>
      </c>
      <c r="E35" s="136" t="s">
        <v>3552</v>
      </c>
      <c r="F35" s="127" t="s">
        <v>3553</v>
      </c>
      <c r="G35" s="127" t="s">
        <v>3448</v>
      </c>
      <c r="H35" s="19" t="n">
        <f aca="false">LEN(A35)</f>
        <v>18</v>
      </c>
    </row>
    <row r="36" customFormat="false" ht="13.5" hidden="false" customHeight="false" outlineLevel="0" collapsed="false">
      <c r="A36" s="109" t="s">
        <v>3354</v>
      </c>
      <c r="B36" s="109" t="s">
        <v>3379</v>
      </c>
      <c r="C36" s="126" t="s">
        <v>2672</v>
      </c>
      <c r="D36" s="126" t="s">
        <v>3554</v>
      </c>
      <c r="E36" s="136" t="n">
        <v>2701801104</v>
      </c>
      <c r="F36" s="127" t="s">
        <v>3555</v>
      </c>
      <c r="G36" s="127" t="s">
        <v>3556</v>
      </c>
      <c r="H36" s="19" t="n">
        <f aca="false">LEN(A36)</f>
        <v>28</v>
      </c>
    </row>
    <row r="37" customFormat="false" ht="27" hidden="false" customHeight="false" outlineLevel="0" collapsed="false">
      <c r="A37" s="109" t="s">
        <v>3368</v>
      </c>
      <c r="B37" s="109" t="s">
        <v>2758</v>
      </c>
      <c r="C37" s="126" t="s">
        <v>3557</v>
      </c>
      <c r="D37" s="126" t="s">
        <v>3558</v>
      </c>
      <c r="E37" s="136" t="n">
        <v>1304801000</v>
      </c>
      <c r="F37" s="127" t="s">
        <v>3559</v>
      </c>
      <c r="G37" s="127" t="s">
        <v>3560</v>
      </c>
      <c r="H37" s="19" t="n">
        <f aca="false">LEN(A37)</f>
        <v>28</v>
      </c>
    </row>
    <row r="38" customFormat="false" ht="27" hidden="false" customHeight="false" outlineLevel="0" collapsed="false">
      <c r="A38" s="109" t="s">
        <v>3351</v>
      </c>
      <c r="B38" s="109" t="s">
        <v>2758</v>
      </c>
      <c r="C38" s="126" t="s">
        <v>2663</v>
      </c>
      <c r="D38" s="126" t="s">
        <v>3561</v>
      </c>
      <c r="E38" s="136" t="n">
        <v>1200101000</v>
      </c>
      <c r="F38" s="127" t="n">
        <v>7442565350</v>
      </c>
      <c r="G38" s="127" t="s">
        <v>3562</v>
      </c>
      <c r="H38" s="19" t="n">
        <f aca="false">LEN(A38)</f>
        <v>27</v>
      </c>
    </row>
    <row r="39" customFormat="false" ht="13.5" hidden="false" customHeight="false" outlineLevel="0" collapsed="false">
      <c r="A39" s="109" t="s">
        <v>3365</v>
      </c>
      <c r="B39" s="109" t="s">
        <v>2758</v>
      </c>
      <c r="C39" s="126" t="s">
        <v>2716</v>
      </c>
      <c r="D39" s="126" t="s">
        <v>3563</v>
      </c>
      <c r="E39" s="136" t="n">
        <v>1801705000</v>
      </c>
      <c r="F39" s="127" t="s">
        <v>3564</v>
      </c>
      <c r="G39" s="127" t="s">
        <v>3565</v>
      </c>
      <c r="H39" s="19" t="n">
        <f aca="false">LEN(A39)</f>
        <v>24</v>
      </c>
    </row>
    <row r="40" customFormat="false" ht="27" hidden="false" customHeight="false" outlineLevel="0" collapsed="false">
      <c r="A40" s="109" t="s">
        <v>3312</v>
      </c>
      <c r="B40" s="109" t="s">
        <v>2758</v>
      </c>
      <c r="C40" s="126" t="s">
        <v>3566</v>
      </c>
      <c r="D40" s="126" t="s">
        <v>3567</v>
      </c>
      <c r="E40" s="136" t="n">
        <v>2601801000</v>
      </c>
      <c r="F40" s="127" t="s">
        <v>3568</v>
      </c>
      <c r="G40" s="127" t="s">
        <v>3569</v>
      </c>
      <c r="H40" s="19" t="n">
        <f aca="false">LEN(A40)</f>
        <v>29</v>
      </c>
    </row>
    <row r="41" customFormat="false" ht="27" hidden="false" customHeight="false" outlineLevel="0" collapsed="false">
      <c r="A41" s="109" t="s">
        <v>3348</v>
      </c>
      <c r="B41" s="109" t="s">
        <v>3379</v>
      </c>
      <c r="C41" s="126" t="s">
        <v>2651</v>
      </c>
      <c r="D41" s="126" t="s">
        <v>3570</v>
      </c>
      <c r="E41" s="136" t="n">
        <v>400256000</v>
      </c>
      <c r="F41" s="127" t="s">
        <v>3571</v>
      </c>
      <c r="G41" s="127" t="s">
        <v>3572</v>
      </c>
      <c r="H41" s="19" t="n">
        <f aca="false">LEN(A41)</f>
        <v>25</v>
      </c>
    </row>
    <row r="42" customFormat="false" ht="27" hidden="false" customHeight="false" outlineLevel="0" collapsed="false">
      <c r="A42" s="109" t="s">
        <v>3355</v>
      </c>
      <c r="B42" s="109" t="s">
        <v>2758</v>
      </c>
      <c r="C42" s="126" t="s">
        <v>2674</v>
      </c>
      <c r="D42" s="126" t="s">
        <v>3573</v>
      </c>
      <c r="E42" s="136" t="n">
        <v>2300402000</v>
      </c>
      <c r="F42" s="127" t="s">
        <v>3574</v>
      </c>
      <c r="G42" s="127" t="s">
        <v>3575</v>
      </c>
      <c r="H42" s="19" t="n">
        <f aca="false">LEN(A42)</f>
        <v>34</v>
      </c>
    </row>
    <row r="43" customFormat="false" ht="27" hidden="false" customHeight="false" outlineLevel="0" collapsed="false">
      <c r="A43" s="109" t="s">
        <v>3336</v>
      </c>
      <c r="B43" s="109" t="s">
        <v>2758</v>
      </c>
      <c r="C43" s="126" t="s">
        <v>2687</v>
      </c>
      <c r="D43" s="126" t="s">
        <v>3576</v>
      </c>
      <c r="E43" s="136" t="n">
        <v>1402301000</v>
      </c>
      <c r="F43" s="127" t="s">
        <v>3577</v>
      </c>
      <c r="G43" s="127" t="s">
        <v>3578</v>
      </c>
      <c r="H43" s="19" t="n">
        <f aca="false">LEN(A43)</f>
        <v>26</v>
      </c>
    </row>
    <row r="44" customFormat="false" ht="27" hidden="false" customHeight="false" outlineLevel="0" collapsed="false">
      <c r="A44" s="109" t="s">
        <v>3303</v>
      </c>
      <c r="B44" s="109" t="s">
        <v>2758</v>
      </c>
      <c r="C44" s="126" t="s">
        <v>3579</v>
      </c>
      <c r="D44" s="126" t="s">
        <v>3580</v>
      </c>
      <c r="E44" s="136" t="n">
        <v>2804101000</v>
      </c>
      <c r="F44" s="127" t="s">
        <v>3581</v>
      </c>
      <c r="G44" s="127" t="s">
        <v>3582</v>
      </c>
      <c r="H44" s="19" t="n">
        <f aca="false">LEN(A44)</f>
        <v>28</v>
      </c>
    </row>
    <row r="45" customFormat="false" ht="27" hidden="false" customHeight="false" outlineLevel="0" collapsed="false">
      <c r="A45" s="109" t="s">
        <v>3345</v>
      </c>
      <c r="B45" s="109" t="s">
        <v>2758</v>
      </c>
      <c r="C45" s="126" t="s">
        <v>2645</v>
      </c>
      <c r="D45" s="126" t="s">
        <v>3583</v>
      </c>
      <c r="E45" s="136" t="n">
        <v>3003901000</v>
      </c>
      <c r="F45" s="127" t="s">
        <v>3584</v>
      </c>
      <c r="G45" s="127" t="s">
        <v>3448</v>
      </c>
      <c r="H45" s="19" t="n">
        <f aca="false">LEN(A45)</f>
        <v>17</v>
      </c>
    </row>
    <row r="46" customFormat="false" ht="13.5" hidden="false" customHeight="false" outlineLevel="0" collapsed="false">
      <c r="A46" s="109" t="s">
        <v>3305</v>
      </c>
      <c r="B46" s="109" t="s">
        <v>2758</v>
      </c>
      <c r="C46" s="126" t="s">
        <v>2690</v>
      </c>
      <c r="D46" s="126" t="s">
        <v>3585</v>
      </c>
      <c r="E46" s="136" t="n">
        <v>3019309000</v>
      </c>
      <c r="F46" s="127" t="s">
        <v>3586</v>
      </c>
      <c r="G46" s="127" t="s">
        <v>3448</v>
      </c>
      <c r="H46" s="19" t="n">
        <f aca="false">LEN(A46)</f>
        <v>31</v>
      </c>
    </row>
    <row r="47" customFormat="false" ht="27" hidden="false" customHeight="false" outlineLevel="0" collapsed="false">
      <c r="A47" s="109" t="s">
        <v>3306</v>
      </c>
      <c r="B47" s="109" t="s">
        <v>3379</v>
      </c>
      <c r="C47" s="126" t="s">
        <v>2717</v>
      </c>
      <c r="D47" s="126" t="s">
        <v>3587</v>
      </c>
      <c r="E47" s="136" t="n">
        <v>1000501000</v>
      </c>
      <c r="F47" s="127" t="s">
        <v>3588</v>
      </c>
      <c r="G47" s="127" t="s">
        <v>3589</v>
      </c>
      <c r="H47" s="19" t="n">
        <f aca="false">LEN(A47)</f>
        <v>28</v>
      </c>
    </row>
    <row r="48" customFormat="false" ht="27" hidden="false" customHeight="false" outlineLevel="0" collapsed="false">
      <c r="A48" s="109" t="s">
        <v>3339</v>
      </c>
      <c r="B48" s="109" t="s">
        <v>2758</v>
      </c>
      <c r="C48" s="126" t="s">
        <v>2654</v>
      </c>
      <c r="D48" s="126" t="s">
        <v>3590</v>
      </c>
      <c r="E48" s="136" t="n">
        <v>1203508000</v>
      </c>
      <c r="F48" s="127" t="n">
        <v>7333339096</v>
      </c>
      <c r="G48" s="127" t="s">
        <v>3591</v>
      </c>
      <c r="H48" s="19" t="n">
        <f aca="false">LEN(A48)</f>
        <v>19</v>
      </c>
    </row>
    <row r="49" customFormat="false" ht="27" hidden="false" customHeight="false" outlineLevel="0" collapsed="false">
      <c r="A49" s="109" t="s">
        <v>3332</v>
      </c>
      <c r="B49" s="109" t="s">
        <v>2758</v>
      </c>
      <c r="C49" s="126" t="s">
        <v>2648</v>
      </c>
      <c r="D49" s="126" t="s">
        <v>3592</v>
      </c>
      <c r="E49" s="134" t="n">
        <v>1101707000</v>
      </c>
      <c r="F49" s="127" t="s">
        <v>3593</v>
      </c>
      <c r="G49" s="127" t="s">
        <v>3594</v>
      </c>
      <c r="H49" s="19" t="n">
        <f aca="false">LEN(A49)</f>
        <v>23</v>
      </c>
    </row>
    <row r="50" customFormat="false" ht="13.5" hidden="false" customHeight="false" outlineLevel="0" collapsed="false">
      <c r="A50" s="109" t="s">
        <v>3356</v>
      </c>
      <c r="B50" s="109" t="s">
        <v>2758</v>
      </c>
      <c r="C50" s="126" t="s">
        <v>2675</v>
      </c>
      <c r="D50" s="126" t="s">
        <v>3595</v>
      </c>
      <c r="E50" s="136" t="n">
        <v>1102008000</v>
      </c>
      <c r="F50" s="127" t="s">
        <v>3596</v>
      </c>
      <c r="G50" s="127" t="s">
        <v>3448</v>
      </c>
      <c r="H50" s="19" t="n">
        <f aca="false">LEN(A50)</f>
        <v>20</v>
      </c>
    </row>
    <row r="51" customFormat="false" ht="27" hidden="false" customHeight="false" outlineLevel="0" collapsed="false">
      <c r="A51" s="109" t="s">
        <v>3308</v>
      </c>
      <c r="B51" s="109" t="s">
        <v>2758</v>
      </c>
      <c r="C51" s="126" t="s">
        <v>2706</v>
      </c>
      <c r="D51" s="126" t="s">
        <v>3597</v>
      </c>
      <c r="E51" s="136" t="n">
        <v>2500101000</v>
      </c>
      <c r="F51" s="127" t="s">
        <v>3598</v>
      </c>
      <c r="G51" s="127" t="s">
        <v>3599</v>
      </c>
      <c r="H51" s="19" t="n">
        <f aca="false">LEN(A51)</f>
        <v>27</v>
      </c>
    </row>
    <row r="52" customFormat="false" ht="13.5" hidden="false" customHeight="false" outlineLevel="0" collapsed="false">
      <c r="A52" s="109" t="s">
        <v>3309</v>
      </c>
      <c r="B52" s="109" t="s">
        <v>2758</v>
      </c>
      <c r="C52" s="126" t="s">
        <v>2728</v>
      </c>
      <c r="D52" s="126" t="s">
        <v>3600</v>
      </c>
      <c r="E52" s="136" t="n">
        <v>600707000</v>
      </c>
      <c r="F52" s="127" t="n">
        <v>3143311550</v>
      </c>
      <c r="G52" s="127" t="s">
        <v>3601</v>
      </c>
      <c r="H52" s="19" t="n">
        <f aca="false">LEN(A52)</f>
        <v>30</v>
      </c>
    </row>
    <row r="53" customFormat="false" ht="27" hidden="false" customHeight="false" outlineLevel="0" collapsed="false">
      <c r="A53" s="109" t="s">
        <v>3335</v>
      </c>
      <c r="B53" s="109" t="s">
        <v>2758</v>
      </c>
      <c r="C53" s="126" t="s">
        <v>2731</v>
      </c>
      <c r="D53" s="126" t="s">
        <v>3602</v>
      </c>
      <c r="E53" s="136" t="n">
        <v>2802201000</v>
      </c>
      <c r="F53" s="127" t="s">
        <v>3603</v>
      </c>
      <c r="G53" s="127" t="s">
        <v>3448</v>
      </c>
      <c r="H53" s="19" t="n">
        <f aca="false">LEN(A53)</f>
        <v>25</v>
      </c>
    </row>
    <row r="54" customFormat="false" ht="13.5" hidden="false" customHeight="false" outlineLevel="0" collapsed="false">
      <c r="A54" s="109" t="s">
        <v>3310</v>
      </c>
      <c r="B54" s="109" t="s">
        <v>3379</v>
      </c>
      <c r="C54" s="126" t="s">
        <v>2665</v>
      </c>
      <c r="D54" s="126" t="s">
        <v>3604</v>
      </c>
      <c r="E54" s="134" t="n">
        <v>2501204000</v>
      </c>
      <c r="F54" s="127" t="n">
        <v>6699156517</v>
      </c>
      <c r="G54" s="127" t="s">
        <v>3605</v>
      </c>
      <c r="H54" s="19" t="n">
        <f aca="false">LEN(A54)</f>
        <v>32</v>
      </c>
    </row>
    <row r="55" customFormat="false" ht="27" hidden="false" customHeight="false" outlineLevel="0" collapsed="false">
      <c r="A55" s="109" t="s">
        <v>3366</v>
      </c>
      <c r="B55" s="109" t="s">
        <v>3379</v>
      </c>
      <c r="C55" s="126" t="s">
        <v>2718</v>
      </c>
      <c r="D55" s="126" t="s">
        <v>3606</v>
      </c>
      <c r="E55" s="136" t="n">
        <v>200410000</v>
      </c>
      <c r="F55" s="127" t="s">
        <v>3607</v>
      </c>
      <c r="G55" s="127" t="s">
        <v>3608</v>
      </c>
      <c r="H55" s="19" t="n">
        <f aca="false">LEN(A55)</f>
        <v>31</v>
      </c>
    </row>
    <row r="56" customFormat="false" ht="13.5" hidden="false" customHeight="false" outlineLevel="0" collapsed="false">
      <c r="A56" s="109" t="s">
        <v>3313</v>
      </c>
      <c r="B56" s="109" t="s">
        <v>2758</v>
      </c>
      <c r="C56" s="108" t="s">
        <v>2658</v>
      </c>
      <c r="D56" s="108" t="s">
        <v>3609</v>
      </c>
      <c r="E56" s="134" t="n">
        <v>8677113200</v>
      </c>
      <c r="F56" s="109" t="s">
        <v>3610</v>
      </c>
      <c r="G56" s="109" t="s">
        <v>3448</v>
      </c>
      <c r="H56" s="19" t="n">
        <f aca="false">LEN(A56)</f>
        <v>30</v>
      </c>
    </row>
    <row r="57" customFormat="false" ht="13.5" hidden="false" customHeight="false" outlineLevel="0" collapsed="false">
      <c r="A57" s="109" t="s">
        <v>3337</v>
      </c>
      <c r="B57" s="109" t="s">
        <v>2758</v>
      </c>
      <c r="C57" s="126" t="s">
        <v>2664</v>
      </c>
      <c r="D57" s="126" t="s">
        <v>3611</v>
      </c>
      <c r="E57" s="136" t="n">
        <v>1406702000</v>
      </c>
      <c r="F57" s="127" t="s">
        <v>3612</v>
      </c>
      <c r="G57" s="127" t="s">
        <v>3613</v>
      </c>
      <c r="H57" s="19" t="n">
        <f aca="false">LEN(A57)</f>
        <v>25</v>
      </c>
    </row>
    <row r="58" customFormat="false" ht="27" hidden="false" customHeight="false" outlineLevel="0" collapsed="false">
      <c r="A58" s="109" t="s">
        <v>3314</v>
      </c>
      <c r="B58" s="109" t="s">
        <v>2758</v>
      </c>
      <c r="C58" s="126" t="s">
        <v>2699</v>
      </c>
      <c r="D58" s="126" t="s">
        <v>3614</v>
      </c>
      <c r="E58" s="136" t="s">
        <v>3615</v>
      </c>
      <c r="F58" s="127" t="n">
        <v>4421704157</v>
      </c>
      <c r="G58" s="127" t="s">
        <v>3448</v>
      </c>
      <c r="H58" s="19" t="n">
        <f aca="false">LEN(A58)</f>
        <v>28</v>
      </c>
    </row>
    <row r="59" customFormat="false" ht="27" hidden="false" customHeight="false" outlineLevel="0" collapsed="false">
      <c r="A59" s="109" t="s">
        <v>3315</v>
      </c>
      <c r="B59" s="109" t="s">
        <v>2758</v>
      </c>
      <c r="C59" s="126" t="s">
        <v>2641</v>
      </c>
      <c r="D59" s="145" t="s">
        <v>3616</v>
      </c>
      <c r="E59" s="136" t="n">
        <v>2402801000</v>
      </c>
      <c r="F59" s="127" t="s">
        <v>3617</v>
      </c>
      <c r="G59" s="127" t="s">
        <v>3448</v>
      </c>
      <c r="H59" s="19" t="n">
        <f aca="false">LEN(A59)</f>
        <v>20</v>
      </c>
    </row>
    <row r="60" customFormat="false" ht="27" hidden="false" customHeight="false" outlineLevel="0" collapsed="false">
      <c r="A60" s="109" t="s">
        <v>3367</v>
      </c>
      <c r="B60" s="109" t="s">
        <v>3379</v>
      </c>
      <c r="C60" s="126" t="s">
        <v>2719</v>
      </c>
      <c r="D60" s="126" t="s">
        <v>3618</v>
      </c>
      <c r="E60" s="136" t="n">
        <v>2803810103</v>
      </c>
      <c r="F60" s="127" t="s">
        <v>3619</v>
      </c>
      <c r="G60" s="127" t="s">
        <v>3620</v>
      </c>
      <c r="H60" s="19" t="n">
        <f aca="false">LEN(A60)</f>
        <v>30</v>
      </c>
    </row>
    <row r="61" customFormat="false" ht="27" hidden="false" customHeight="false" outlineLevel="0" collapsed="false">
      <c r="A61" s="109" t="s">
        <v>3375</v>
      </c>
      <c r="B61" s="109" t="s">
        <v>3379</v>
      </c>
      <c r="C61" s="126" t="s">
        <v>2739</v>
      </c>
      <c r="D61" s="126" t="s">
        <v>3621</v>
      </c>
      <c r="E61" s="136" t="n">
        <v>708901101</v>
      </c>
      <c r="F61" s="127" t="s">
        <v>3622</v>
      </c>
      <c r="G61" s="127" t="s">
        <v>3623</v>
      </c>
      <c r="H61" s="19" t="n">
        <f aca="false">LEN(A61)</f>
        <v>22</v>
      </c>
    </row>
    <row r="62" customFormat="false" ht="27" hidden="false" customHeight="false" outlineLevel="0" collapsed="false">
      <c r="A62" s="109" t="s">
        <v>3369</v>
      </c>
      <c r="B62" s="109" t="s">
        <v>3379</v>
      </c>
      <c r="C62" s="126" t="s">
        <v>2723</v>
      </c>
      <c r="D62" s="126" t="s">
        <v>3624</v>
      </c>
      <c r="E62" s="136" t="s">
        <v>3625</v>
      </c>
      <c r="F62" s="127" t="s">
        <v>3626</v>
      </c>
      <c r="G62" s="127" t="s">
        <v>3627</v>
      </c>
      <c r="H62" s="19" t="n">
        <f aca="false">LEN(A62)</f>
        <v>23</v>
      </c>
    </row>
    <row r="63" customFormat="false" ht="27" hidden="false" customHeight="false" outlineLevel="0" collapsed="false">
      <c r="A63" s="109" t="s">
        <v>3353</v>
      </c>
      <c r="B63" s="109" t="s">
        <v>3509</v>
      </c>
      <c r="C63" s="126" t="s">
        <v>3628</v>
      </c>
      <c r="D63" s="126" t="s">
        <v>3629</v>
      </c>
      <c r="E63" s="134" t="n">
        <v>1505403000</v>
      </c>
      <c r="F63" s="127" t="s">
        <v>3630</v>
      </c>
      <c r="G63" s="127" t="s">
        <v>3448</v>
      </c>
      <c r="H63" s="19" t="n">
        <f aca="false">LEN(A63)</f>
        <v>23</v>
      </c>
    </row>
    <row r="64" s="117" customFormat="true" ht="13.5" hidden="false" customHeight="false" outlineLevel="0" collapsed="false">
      <c r="A64" s="109" t="s">
        <v>3340</v>
      </c>
      <c r="B64" s="109" t="s">
        <v>3509</v>
      </c>
      <c r="C64" s="126" t="s">
        <v>2678</v>
      </c>
      <c r="D64" s="126" t="s">
        <v>3631</v>
      </c>
      <c r="E64" s="136" t="n">
        <v>3018901000</v>
      </c>
      <c r="F64" s="127" t="s">
        <v>3632</v>
      </c>
      <c r="G64" s="127" t="s">
        <v>3448</v>
      </c>
      <c r="H64" s="19" t="n">
        <f aca="false">LEN(A64)</f>
        <v>21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  <c r="AME64" s="19"/>
      <c r="AMF64" s="19"/>
      <c r="AMG64" s="19"/>
      <c r="AMH64" s="19"/>
      <c r="AMI64" s="19"/>
      <c r="AMJ64" s="19"/>
    </row>
    <row r="65" customFormat="false" ht="27" hidden="false" customHeight="false" outlineLevel="0" collapsed="false">
      <c r="A65" s="109" t="s">
        <v>3364</v>
      </c>
      <c r="B65" s="109" t="s">
        <v>2758</v>
      </c>
      <c r="C65" s="126" t="s">
        <v>2711</v>
      </c>
      <c r="D65" s="126" t="s">
        <v>3633</v>
      </c>
      <c r="E65" s="136" t="n">
        <v>1610201000</v>
      </c>
      <c r="F65" s="127" t="s">
        <v>3634</v>
      </c>
      <c r="G65" s="127" t="s">
        <v>3635</v>
      </c>
      <c r="H65" s="19" t="n">
        <f aca="false">LEN(A65)</f>
        <v>27</v>
      </c>
      <c r="YN65" s="117"/>
      <c r="YO65" s="117"/>
      <c r="YP65" s="117"/>
      <c r="YQ65" s="117"/>
      <c r="YR65" s="117"/>
      <c r="YS65" s="117"/>
      <c r="YT65" s="117"/>
      <c r="YU65" s="117"/>
      <c r="YV65" s="117"/>
      <c r="YW65" s="117"/>
      <c r="YX65" s="117"/>
      <c r="YY65" s="117"/>
      <c r="YZ65" s="117"/>
      <c r="ZA65" s="117"/>
      <c r="ZB65" s="117"/>
      <c r="ZC65" s="117"/>
      <c r="ZD65" s="117"/>
      <c r="ZE65" s="117"/>
      <c r="ZF65" s="117"/>
      <c r="ZG65" s="117"/>
      <c r="ZH65" s="117"/>
      <c r="ZI65" s="117"/>
      <c r="ZJ65" s="117"/>
      <c r="ZK65" s="117"/>
      <c r="ZL65" s="117"/>
      <c r="ZM65" s="117"/>
      <c r="ZN65" s="117"/>
      <c r="ZO65" s="117"/>
      <c r="ZP65" s="117"/>
      <c r="ZQ65" s="117"/>
      <c r="ZR65" s="117"/>
      <c r="ZS65" s="117"/>
      <c r="ZT65" s="117"/>
      <c r="ZU65" s="117"/>
      <c r="ZV65" s="117"/>
      <c r="ZW65" s="117"/>
      <c r="ZX65" s="117"/>
      <c r="ZY65" s="117"/>
      <c r="ZZ65" s="117"/>
      <c r="AAA65" s="117"/>
      <c r="AAB65" s="117"/>
      <c r="AAC65" s="117"/>
      <c r="AAD65" s="117"/>
      <c r="AAE65" s="117"/>
      <c r="AAF65" s="117"/>
      <c r="AAG65" s="117"/>
      <c r="AAH65" s="117"/>
      <c r="AAI65" s="117"/>
      <c r="AAJ65" s="117"/>
      <c r="AAK65" s="117"/>
      <c r="AAL65" s="117"/>
      <c r="AAM65" s="117"/>
      <c r="AAN65" s="117"/>
      <c r="AAO65" s="117"/>
      <c r="AAP65" s="117"/>
      <c r="AAQ65" s="117"/>
      <c r="AAR65" s="117"/>
      <c r="AAS65" s="117"/>
      <c r="AAT65" s="117"/>
      <c r="AAU65" s="117"/>
      <c r="AAV65" s="117"/>
      <c r="AAW65" s="117"/>
      <c r="AAX65" s="117"/>
      <c r="AAY65" s="117"/>
      <c r="AAZ65" s="117"/>
      <c r="ABA65" s="117"/>
      <c r="ABB65" s="117"/>
      <c r="ABC65" s="117"/>
      <c r="ABD65" s="117"/>
      <c r="ABE65" s="117"/>
      <c r="ABF65" s="117"/>
      <c r="ABG65" s="117"/>
      <c r="ABH65" s="117"/>
      <c r="ABI65" s="117"/>
      <c r="ABJ65" s="117"/>
      <c r="ABK65" s="117"/>
      <c r="ABL65" s="117"/>
      <c r="ABM65" s="117"/>
      <c r="ABN65" s="117"/>
      <c r="ABO65" s="117"/>
      <c r="ABP65" s="117"/>
      <c r="ABQ65" s="117"/>
      <c r="ABR65" s="117"/>
      <c r="ABS65" s="117"/>
      <c r="ABT65" s="117"/>
      <c r="ABU65" s="117"/>
      <c r="ABV65" s="117"/>
      <c r="ABW65" s="117"/>
      <c r="ABX65" s="117"/>
      <c r="ABY65" s="117"/>
      <c r="ABZ65" s="117"/>
      <c r="ACA65" s="117"/>
      <c r="ACB65" s="117"/>
      <c r="ACC65" s="117"/>
      <c r="ACD65" s="117"/>
      <c r="ACE65" s="117"/>
      <c r="ACF65" s="117"/>
      <c r="ACG65" s="117"/>
      <c r="ACH65" s="117"/>
      <c r="ACI65" s="117"/>
      <c r="ACJ65" s="117"/>
      <c r="ACK65" s="117"/>
      <c r="ACL65" s="117"/>
      <c r="ACM65" s="117"/>
      <c r="ACN65" s="117"/>
      <c r="ACO65" s="117"/>
      <c r="ACP65" s="117"/>
      <c r="ACQ65" s="117"/>
      <c r="ACR65" s="117"/>
      <c r="ACS65" s="117"/>
      <c r="ACT65" s="117"/>
      <c r="ACU65" s="117"/>
      <c r="ACV65" s="117"/>
      <c r="ACW65" s="117"/>
      <c r="ACX65" s="117"/>
      <c r="ACY65" s="117"/>
      <c r="ACZ65" s="117"/>
      <c r="ADA65" s="117"/>
      <c r="ADB65" s="117"/>
      <c r="ADC65" s="117"/>
      <c r="ADD65" s="117"/>
      <c r="ADE65" s="117"/>
      <c r="ADF65" s="117"/>
      <c r="ADG65" s="117"/>
      <c r="ADH65" s="117"/>
      <c r="ADI65" s="117"/>
      <c r="ADJ65" s="117"/>
      <c r="ADK65" s="117"/>
      <c r="ADL65" s="117"/>
      <c r="ADM65" s="117"/>
      <c r="ADN65" s="117"/>
      <c r="ADO65" s="117"/>
      <c r="ADP65" s="117"/>
      <c r="ADQ65" s="117"/>
      <c r="ADR65" s="117"/>
      <c r="ADS65" s="117"/>
      <c r="ADT65" s="117"/>
      <c r="ADU65" s="117"/>
      <c r="ADV65" s="117"/>
      <c r="ADW65" s="117"/>
      <c r="ADX65" s="117"/>
      <c r="ADY65" s="117"/>
      <c r="ADZ65" s="117"/>
      <c r="AEA65" s="117"/>
      <c r="AEB65" s="117"/>
      <c r="AEC65" s="117"/>
      <c r="AED65" s="117"/>
      <c r="AEE65" s="117"/>
      <c r="AEF65" s="117"/>
      <c r="AEG65" s="117"/>
      <c r="AEH65" s="117"/>
      <c r="AEI65" s="117"/>
      <c r="AEJ65" s="117"/>
      <c r="AEK65" s="117"/>
      <c r="AEL65" s="117"/>
      <c r="AEM65" s="117"/>
      <c r="AEN65" s="117"/>
      <c r="AEO65" s="117"/>
      <c r="AEP65" s="117"/>
      <c r="AEQ65" s="117"/>
      <c r="AER65" s="117"/>
      <c r="AES65" s="117"/>
      <c r="AET65" s="117"/>
      <c r="AEU65" s="117"/>
      <c r="AEV65" s="117"/>
      <c r="AEW65" s="117"/>
      <c r="AEX65" s="117"/>
      <c r="AEY65" s="117"/>
      <c r="AEZ65" s="117"/>
      <c r="AFA65" s="117"/>
      <c r="AFB65" s="117"/>
      <c r="AFC65" s="117"/>
      <c r="AFD65" s="117"/>
      <c r="AFE65" s="117"/>
      <c r="AFF65" s="117"/>
      <c r="AFG65" s="117"/>
      <c r="AFH65" s="117"/>
      <c r="AFI65" s="117"/>
      <c r="AFJ65" s="117"/>
      <c r="AFK65" s="117"/>
      <c r="AFL65" s="117"/>
      <c r="AFM65" s="117"/>
      <c r="AFN65" s="117"/>
      <c r="AFO65" s="117"/>
      <c r="AFP65" s="117"/>
      <c r="AFQ65" s="117"/>
      <c r="AFR65" s="117"/>
      <c r="AFS65" s="117"/>
      <c r="AFT65" s="117"/>
      <c r="AFU65" s="117"/>
      <c r="AFV65" s="117"/>
      <c r="AFW65" s="117"/>
      <c r="AFX65" s="117"/>
      <c r="AFY65" s="117"/>
      <c r="AFZ65" s="117"/>
      <c r="AGA65" s="117"/>
      <c r="AGB65" s="117"/>
      <c r="AGC65" s="117"/>
      <c r="AGD65" s="117"/>
      <c r="AGE65" s="117"/>
      <c r="AGF65" s="117"/>
      <c r="AGG65" s="117"/>
      <c r="AGH65" s="117"/>
      <c r="AGI65" s="117"/>
      <c r="AGJ65" s="117"/>
      <c r="AGK65" s="117"/>
      <c r="AGL65" s="117"/>
      <c r="AGM65" s="117"/>
      <c r="AGN65" s="117"/>
      <c r="AGO65" s="117"/>
      <c r="AGP65" s="117"/>
      <c r="AGQ65" s="117"/>
      <c r="AGR65" s="117"/>
      <c r="AGS65" s="117"/>
      <c r="AGT65" s="117"/>
      <c r="AGU65" s="117"/>
      <c r="AGV65" s="117"/>
      <c r="AGW65" s="117"/>
      <c r="AGX65" s="117"/>
      <c r="AGY65" s="117"/>
      <c r="AGZ65" s="117"/>
      <c r="AHA65" s="117"/>
      <c r="AHB65" s="117"/>
      <c r="AHC65" s="117"/>
      <c r="AHD65" s="117"/>
      <c r="AHE65" s="117"/>
      <c r="AHF65" s="117"/>
      <c r="AHG65" s="117"/>
      <c r="AHH65" s="117"/>
      <c r="AHI65" s="117"/>
      <c r="AHJ65" s="117"/>
      <c r="AHK65" s="117"/>
      <c r="AHL65" s="117"/>
      <c r="AHM65" s="117"/>
      <c r="AHN65" s="117"/>
      <c r="AHO65" s="117"/>
      <c r="AHP65" s="117"/>
      <c r="AHQ65" s="117"/>
      <c r="AHR65" s="117"/>
      <c r="AHS65" s="117"/>
      <c r="AHT65" s="117"/>
      <c r="AHU65" s="117"/>
      <c r="AHV65" s="117"/>
      <c r="AHW65" s="117"/>
      <c r="AHX65" s="117"/>
      <c r="AHY65" s="117"/>
      <c r="AHZ65" s="117"/>
      <c r="AIA65" s="117"/>
      <c r="AIB65" s="117"/>
      <c r="AIC65" s="117"/>
      <c r="AID65" s="117"/>
      <c r="AIE65" s="117"/>
      <c r="AIF65" s="117"/>
      <c r="AIG65" s="117"/>
      <c r="AIH65" s="117"/>
      <c r="AII65" s="117"/>
      <c r="AIJ65" s="117"/>
      <c r="AIK65" s="117"/>
      <c r="AIL65" s="117"/>
      <c r="AIM65" s="117"/>
      <c r="AIN65" s="117"/>
      <c r="AIO65" s="117"/>
      <c r="AIP65" s="117"/>
      <c r="AIQ65" s="117"/>
      <c r="AIR65" s="117"/>
      <c r="AIS65" s="117"/>
      <c r="AIT65" s="117"/>
      <c r="AIU65" s="117"/>
      <c r="AIV65" s="117"/>
      <c r="AIW65" s="117"/>
      <c r="AIX65" s="117"/>
      <c r="AIY65" s="117"/>
      <c r="AIZ65" s="117"/>
      <c r="AJA65" s="117"/>
      <c r="AJB65" s="117"/>
      <c r="AJC65" s="117"/>
      <c r="AJD65" s="117"/>
      <c r="AJE65" s="117"/>
      <c r="AJF65" s="117"/>
      <c r="AJG65" s="117"/>
      <c r="AJH65" s="117"/>
      <c r="AJI65" s="117"/>
      <c r="AJJ65" s="117"/>
      <c r="AJK65" s="117"/>
      <c r="AJL65" s="117"/>
      <c r="AJM65" s="117"/>
      <c r="AJN65" s="117"/>
      <c r="AJO65" s="117"/>
      <c r="AJP65" s="117"/>
      <c r="AJQ65" s="117"/>
      <c r="AJR65" s="117"/>
      <c r="AJS65" s="117"/>
      <c r="AJT65" s="117"/>
      <c r="AJU65" s="117"/>
      <c r="AJV65" s="117"/>
      <c r="AJW65" s="117"/>
      <c r="AJX65" s="117"/>
      <c r="AJY65" s="117"/>
      <c r="AJZ65" s="117"/>
      <c r="AKA65" s="117"/>
      <c r="AKB65" s="117"/>
      <c r="AKC65" s="117"/>
      <c r="AKD65" s="117"/>
      <c r="AKE65" s="117"/>
      <c r="AKF65" s="117"/>
      <c r="AKG65" s="117"/>
      <c r="AKH65" s="117"/>
      <c r="AKI65" s="117"/>
      <c r="AKJ65" s="117"/>
      <c r="AKK65" s="117"/>
      <c r="AKL65" s="117"/>
      <c r="AKM65" s="117"/>
      <c r="AKN65" s="117"/>
      <c r="AKO65" s="117"/>
      <c r="AKP65" s="117"/>
      <c r="AKQ65" s="117"/>
      <c r="AKR65" s="117"/>
      <c r="AKS65" s="117"/>
      <c r="AKT65" s="117"/>
      <c r="AKU65" s="117"/>
      <c r="AKV65" s="117"/>
      <c r="AKW65" s="117"/>
      <c r="AKX65" s="117"/>
      <c r="AKY65" s="117"/>
      <c r="AKZ65" s="117"/>
      <c r="ALA65" s="117"/>
      <c r="ALB65" s="117"/>
      <c r="ALC65" s="117"/>
      <c r="ALD65" s="117"/>
      <c r="ALE65" s="117"/>
      <c r="ALF65" s="117"/>
      <c r="ALG65" s="117"/>
      <c r="ALH65" s="117"/>
      <c r="ALI65" s="117"/>
      <c r="ALJ65" s="117"/>
      <c r="ALK65" s="117"/>
      <c r="ALL65" s="117"/>
      <c r="ALM65" s="117"/>
      <c r="ALN65" s="117"/>
      <c r="ALO65" s="117"/>
      <c r="ALP65" s="117"/>
      <c r="ALQ65" s="117"/>
      <c r="ALR65" s="117"/>
      <c r="ALS65" s="117"/>
      <c r="ALT65" s="117"/>
      <c r="ALU65" s="117"/>
      <c r="ALV65" s="117"/>
      <c r="ALW65" s="117"/>
      <c r="ALX65" s="117"/>
      <c r="ALY65" s="117"/>
      <c r="ALZ65" s="117"/>
      <c r="AMA65" s="117"/>
      <c r="AMB65" s="117"/>
      <c r="AMC65" s="117"/>
      <c r="AMD65" s="117"/>
      <c r="AME65" s="117"/>
      <c r="AMF65" s="117"/>
      <c r="AMG65" s="117"/>
      <c r="AMH65" s="117"/>
      <c r="AMI65" s="117"/>
      <c r="AMJ65" s="117"/>
    </row>
    <row r="66" customFormat="false" ht="27" hidden="false" customHeight="false" outlineLevel="0" collapsed="false">
      <c r="A66" s="109" t="s">
        <v>3318</v>
      </c>
      <c r="B66" s="109" t="s">
        <v>2758</v>
      </c>
      <c r="C66" s="126" t="s">
        <v>2657</v>
      </c>
      <c r="D66" s="126" t="s">
        <v>3636</v>
      </c>
      <c r="E66" s="136" t="n">
        <v>3008701000</v>
      </c>
      <c r="F66" s="127" t="n">
        <v>228111731</v>
      </c>
      <c r="G66" s="127" t="s">
        <v>3448</v>
      </c>
      <c r="H66" s="19" t="n">
        <f aca="false">LEN(A66)</f>
        <v>20</v>
      </c>
    </row>
    <row r="67" customFormat="false" ht="13.5" hidden="false" customHeight="false" outlineLevel="0" collapsed="false">
      <c r="A67" s="109" t="s">
        <v>3370</v>
      </c>
      <c r="B67" s="109" t="s">
        <v>2758</v>
      </c>
      <c r="C67" s="126" t="s">
        <v>2724</v>
      </c>
      <c r="D67" s="126" t="s">
        <v>3637</v>
      </c>
      <c r="E67" s="136" t="s">
        <v>3481</v>
      </c>
      <c r="F67" s="127" t="s">
        <v>3638</v>
      </c>
      <c r="G67" s="127" t="s">
        <v>3448</v>
      </c>
      <c r="H67" s="19" t="n">
        <f aca="false">LEN(A67)</f>
        <v>23</v>
      </c>
    </row>
    <row r="68" customFormat="false" ht="27" hidden="false" customHeight="false" outlineLevel="0" collapsed="false">
      <c r="A68" s="109" t="s">
        <v>2763</v>
      </c>
      <c r="B68" s="109" t="s">
        <v>3639</v>
      </c>
      <c r="C68" s="108" t="s">
        <v>1763</v>
      </c>
      <c r="D68" s="108" t="s">
        <v>3640</v>
      </c>
      <c r="E68" s="134" t="s">
        <v>3641</v>
      </c>
      <c r="F68" s="109" t="s">
        <v>3642</v>
      </c>
      <c r="G68" s="146" t="s">
        <v>3643</v>
      </c>
      <c r="H68" s="19" t="n">
        <f aca="false">LEN(A68)</f>
        <v>19</v>
      </c>
    </row>
    <row r="69" customFormat="false" ht="27" hidden="false" customHeight="false" outlineLevel="0" collapsed="false">
      <c r="A69" s="109" t="s">
        <v>3384</v>
      </c>
      <c r="B69" s="109" t="s">
        <v>3644</v>
      </c>
      <c r="C69" s="108" t="s">
        <v>1763</v>
      </c>
      <c r="D69" s="108" t="s">
        <v>3640</v>
      </c>
      <c r="E69" s="134" t="s">
        <v>3641</v>
      </c>
      <c r="F69" s="109" t="s">
        <v>3642</v>
      </c>
      <c r="G69" s="146" t="s">
        <v>3645</v>
      </c>
      <c r="H69" s="19" t="n">
        <f aca="false">LEN(A69)</f>
        <v>20</v>
      </c>
    </row>
    <row r="70" customFormat="false" ht="27" hidden="false" customHeight="false" outlineLevel="0" collapsed="false">
      <c r="A70" s="109" t="s">
        <v>2771</v>
      </c>
      <c r="B70" s="109" t="s">
        <v>3644</v>
      </c>
      <c r="C70" s="108" t="s">
        <v>1772</v>
      </c>
      <c r="D70" s="108" t="s">
        <v>3646</v>
      </c>
      <c r="E70" s="134" t="n">
        <v>901510000</v>
      </c>
      <c r="F70" s="109" t="s">
        <v>3647</v>
      </c>
      <c r="G70" s="146" t="s">
        <v>3648</v>
      </c>
      <c r="H70" s="19" t="n">
        <f aca="false">LEN(A70)</f>
        <v>20</v>
      </c>
    </row>
    <row r="71" customFormat="false" ht="27" hidden="false" customHeight="false" outlineLevel="0" collapsed="false">
      <c r="A71" s="147" t="s">
        <v>2772</v>
      </c>
      <c r="B71" s="147" t="s">
        <v>3379</v>
      </c>
      <c r="C71" s="108" t="s">
        <v>1036</v>
      </c>
      <c r="D71" s="108" t="s">
        <v>3649</v>
      </c>
      <c r="E71" s="134" t="s">
        <v>3650</v>
      </c>
      <c r="F71" s="109" t="s">
        <v>3651</v>
      </c>
      <c r="G71" s="148" t="s">
        <v>3652</v>
      </c>
      <c r="H71" s="19" t="n">
        <f aca="false">LEN(A71)</f>
        <v>28</v>
      </c>
    </row>
    <row r="72" customFormat="false" ht="27" hidden="false" customHeight="false" outlineLevel="0" collapsed="false">
      <c r="A72" s="109" t="s">
        <v>2773</v>
      </c>
      <c r="B72" s="109" t="s">
        <v>3509</v>
      </c>
      <c r="C72" s="108" t="s">
        <v>1729</v>
      </c>
      <c r="D72" s="108" t="s">
        <v>3653</v>
      </c>
      <c r="E72" s="134" t="s">
        <v>3654</v>
      </c>
      <c r="F72" s="109" t="s">
        <v>3655</v>
      </c>
      <c r="G72" s="149" t="s">
        <v>3656</v>
      </c>
      <c r="H72" s="19" t="n">
        <f aca="false">LEN(A72)</f>
        <v>30</v>
      </c>
    </row>
    <row r="73" customFormat="false" ht="27" hidden="false" customHeight="false" outlineLevel="0" collapsed="false">
      <c r="A73" s="109" t="s">
        <v>2774</v>
      </c>
      <c r="B73" s="109" t="s">
        <v>3509</v>
      </c>
      <c r="C73" s="108" t="s">
        <v>3657</v>
      </c>
      <c r="D73" s="108" t="s">
        <v>3658</v>
      </c>
      <c r="E73" s="134" t="s">
        <v>3659</v>
      </c>
      <c r="F73" s="109" t="s">
        <v>3660</v>
      </c>
      <c r="G73" s="149" t="s">
        <v>3661</v>
      </c>
      <c r="H73" s="19" t="n">
        <f aca="false">LEN(A73)</f>
        <v>20</v>
      </c>
    </row>
    <row r="74" s="117" customFormat="true" ht="27" hidden="false" customHeight="false" outlineLevel="0" collapsed="false">
      <c r="A74" s="109" t="s">
        <v>2775</v>
      </c>
      <c r="B74" s="109" t="s">
        <v>3639</v>
      </c>
      <c r="C74" s="108" t="s">
        <v>979</v>
      </c>
      <c r="D74" s="108" t="s">
        <v>3662</v>
      </c>
      <c r="E74" s="134" t="n">
        <v>901510128</v>
      </c>
      <c r="F74" s="109" t="s">
        <v>3663</v>
      </c>
      <c r="G74" s="146" t="s">
        <v>3664</v>
      </c>
      <c r="H74" s="19" t="n">
        <f aca="false">LEN(A74)</f>
        <v>32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  <c r="AME74" s="19"/>
      <c r="AMF74" s="19"/>
      <c r="AMG74" s="19"/>
      <c r="AMH74" s="19"/>
      <c r="AMI74" s="19"/>
      <c r="AMJ74" s="19"/>
    </row>
    <row r="75" customFormat="false" ht="40.5" hidden="false" customHeight="false" outlineLevel="0" collapsed="false">
      <c r="A75" s="109" t="s">
        <v>2767</v>
      </c>
      <c r="B75" s="109" t="s">
        <v>3644</v>
      </c>
      <c r="C75" s="108" t="s">
        <v>1980</v>
      </c>
      <c r="D75" s="108" t="s">
        <v>3665</v>
      </c>
      <c r="E75" s="144" t="s">
        <v>3666</v>
      </c>
      <c r="F75" s="109" t="s">
        <v>3667</v>
      </c>
      <c r="G75" s="149" t="s">
        <v>3668</v>
      </c>
      <c r="H75" s="19" t="n">
        <f aca="false">LEN(A75)</f>
        <v>25</v>
      </c>
      <c r="YN75" s="117"/>
      <c r="YO75" s="117"/>
      <c r="YP75" s="117"/>
      <c r="YQ75" s="117"/>
      <c r="YR75" s="117"/>
      <c r="YS75" s="117"/>
      <c r="YT75" s="117"/>
      <c r="YU75" s="117"/>
      <c r="YV75" s="117"/>
      <c r="YW75" s="117"/>
      <c r="YX75" s="117"/>
      <c r="YY75" s="117"/>
      <c r="YZ75" s="117"/>
      <c r="ZA75" s="117"/>
      <c r="ZB75" s="117"/>
      <c r="ZC75" s="117"/>
      <c r="ZD75" s="117"/>
      <c r="ZE75" s="117"/>
      <c r="ZF75" s="117"/>
      <c r="ZG75" s="117"/>
      <c r="ZH75" s="117"/>
      <c r="ZI75" s="117"/>
      <c r="ZJ75" s="117"/>
      <c r="ZK75" s="117"/>
      <c r="ZL75" s="117"/>
      <c r="ZM75" s="117"/>
      <c r="ZN75" s="117"/>
      <c r="ZO75" s="117"/>
      <c r="ZP75" s="117"/>
      <c r="ZQ75" s="117"/>
      <c r="ZR75" s="117"/>
      <c r="ZS75" s="117"/>
      <c r="ZT75" s="117"/>
      <c r="ZU75" s="117"/>
      <c r="ZV75" s="117"/>
      <c r="ZW75" s="117"/>
      <c r="ZX75" s="117"/>
      <c r="ZY75" s="117"/>
      <c r="ZZ75" s="117"/>
      <c r="AAA75" s="117"/>
      <c r="AAB75" s="117"/>
      <c r="AAC75" s="117"/>
      <c r="AAD75" s="117"/>
      <c r="AAE75" s="117"/>
      <c r="AAF75" s="117"/>
      <c r="AAG75" s="117"/>
      <c r="AAH75" s="117"/>
      <c r="AAI75" s="117"/>
      <c r="AAJ75" s="117"/>
      <c r="AAK75" s="117"/>
      <c r="AAL75" s="117"/>
      <c r="AAM75" s="117"/>
      <c r="AAN75" s="117"/>
      <c r="AAO75" s="117"/>
      <c r="AAP75" s="117"/>
      <c r="AAQ75" s="117"/>
      <c r="AAR75" s="117"/>
      <c r="AAS75" s="117"/>
      <c r="AAT75" s="117"/>
      <c r="AAU75" s="117"/>
      <c r="AAV75" s="117"/>
      <c r="AAW75" s="117"/>
      <c r="AAX75" s="117"/>
      <c r="AAY75" s="117"/>
      <c r="AAZ75" s="117"/>
      <c r="ABA75" s="117"/>
      <c r="ABB75" s="117"/>
      <c r="ABC75" s="117"/>
      <c r="ABD75" s="117"/>
      <c r="ABE75" s="117"/>
      <c r="ABF75" s="117"/>
      <c r="ABG75" s="117"/>
      <c r="ABH75" s="117"/>
      <c r="ABI75" s="117"/>
      <c r="ABJ75" s="117"/>
      <c r="ABK75" s="117"/>
      <c r="ABL75" s="117"/>
      <c r="ABM75" s="117"/>
      <c r="ABN75" s="117"/>
      <c r="ABO75" s="117"/>
      <c r="ABP75" s="117"/>
      <c r="ABQ75" s="117"/>
      <c r="ABR75" s="117"/>
      <c r="ABS75" s="117"/>
      <c r="ABT75" s="117"/>
      <c r="ABU75" s="117"/>
      <c r="ABV75" s="117"/>
      <c r="ABW75" s="117"/>
      <c r="ABX75" s="117"/>
      <c r="ABY75" s="117"/>
      <c r="ABZ75" s="117"/>
      <c r="ACA75" s="117"/>
      <c r="ACB75" s="117"/>
      <c r="ACC75" s="117"/>
      <c r="ACD75" s="117"/>
      <c r="ACE75" s="117"/>
      <c r="ACF75" s="117"/>
      <c r="ACG75" s="117"/>
      <c r="ACH75" s="117"/>
      <c r="ACI75" s="117"/>
      <c r="ACJ75" s="117"/>
      <c r="ACK75" s="117"/>
      <c r="ACL75" s="117"/>
      <c r="ACM75" s="117"/>
      <c r="ACN75" s="117"/>
      <c r="ACO75" s="117"/>
      <c r="ACP75" s="117"/>
      <c r="ACQ75" s="117"/>
      <c r="ACR75" s="117"/>
      <c r="ACS75" s="117"/>
      <c r="ACT75" s="117"/>
      <c r="ACU75" s="117"/>
      <c r="ACV75" s="117"/>
      <c r="ACW75" s="117"/>
      <c r="ACX75" s="117"/>
      <c r="ACY75" s="117"/>
      <c r="ACZ75" s="117"/>
      <c r="ADA75" s="117"/>
      <c r="ADB75" s="117"/>
      <c r="ADC75" s="117"/>
      <c r="ADD75" s="117"/>
      <c r="ADE75" s="117"/>
      <c r="ADF75" s="117"/>
      <c r="ADG75" s="117"/>
      <c r="ADH75" s="117"/>
      <c r="ADI75" s="117"/>
      <c r="ADJ75" s="117"/>
      <c r="ADK75" s="117"/>
      <c r="ADL75" s="117"/>
      <c r="ADM75" s="117"/>
      <c r="ADN75" s="117"/>
      <c r="ADO75" s="117"/>
      <c r="ADP75" s="117"/>
      <c r="ADQ75" s="117"/>
      <c r="ADR75" s="117"/>
      <c r="ADS75" s="117"/>
      <c r="ADT75" s="117"/>
      <c r="ADU75" s="117"/>
      <c r="ADV75" s="117"/>
      <c r="ADW75" s="117"/>
      <c r="ADX75" s="117"/>
      <c r="ADY75" s="117"/>
      <c r="ADZ75" s="117"/>
      <c r="AEA75" s="117"/>
      <c r="AEB75" s="117"/>
      <c r="AEC75" s="117"/>
      <c r="AED75" s="117"/>
      <c r="AEE75" s="117"/>
      <c r="AEF75" s="117"/>
      <c r="AEG75" s="117"/>
      <c r="AEH75" s="117"/>
      <c r="AEI75" s="117"/>
      <c r="AEJ75" s="117"/>
      <c r="AEK75" s="117"/>
      <c r="AEL75" s="117"/>
      <c r="AEM75" s="117"/>
      <c r="AEN75" s="117"/>
      <c r="AEO75" s="117"/>
      <c r="AEP75" s="117"/>
      <c r="AEQ75" s="117"/>
      <c r="AER75" s="117"/>
      <c r="AES75" s="117"/>
      <c r="AET75" s="117"/>
      <c r="AEU75" s="117"/>
      <c r="AEV75" s="117"/>
      <c r="AEW75" s="117"/>
      <c r="AEX75" s="117"/>
      <c r="AEY75" s="117"/>
      <c r="AEZ75" s="117"/>
      <c r="AFA75" s="117"/>
      <c r="AFB75" s="117"/>
      <c r="AFC75" s="117"/>
      <c r="AFD75" s="117"/>
      <c r="AFE75" s="117"/>
      <c r="AFF75" s="117"/>
      <c r="AFG75" s="117"/>
      <c r="AFH75" s="117"/>
      <c r="AFI75" s="117"/>
      <c r="AFJ75" s="117"/>
      <c r="AFK75" s="117"/>
      <c r="AFL75" s="117"/>
      <c r="AFM75" s="117"/>
      <c r="AFN75" s="117"/>
      <c r="AFO75" s="117"/>
      <c r="AFP75" s="117"/>
      <c r="AFQ75" s="117"/>
      <c r="AFR75" s="117"/>
      <c r="AFS75" s="117"/>
      <c r="AFT75" s="117"/>
      <c r="AFU75" s="117"/>
      <c r="AFV75" s="117"/>
      <c r="AFW75" s="117"/>
      <c r="AFX75" s="117"/>
      <c r="AFY75" s="117"/>
      <c r="AFZ75" s="117"/>
      <c r="AGA75" s="117"/>
      <c r="AGB75" s="117"/>
      <c r="AGC75" s="117"/>
      <c r="AGD75" s="117"/>
      <c r="AGE75" s="117"/>
      <c r="AGF75" s="117"/>
      <c r="AGG75" s="117"/>
      <c r="AGH75" s="117"/>
      <c r="AGI75" s="117"/>
      <c r="AGJ75" s="117"/>
      <c r="AGK75" s="117"/>
      <c r="AGL75" s="117"/>
      <c r="AGM75" s="117"/>
      <c r="AGN75" s="117"/>
      <c r="AGO75" s="117"/>
      <c r="AGP75" s="117"/>
      <c r="AGQ75" s="117"/>
      <c r="AGR75" s="117"/>
      <c r="AGS75" s="117"/>
      <c r="AGT75" s="117"/>
      <c r="AGU75" s="117"/>
      <c r="AGV75" s="117"/>
      <c r="AGW75" s="117"/>
      <c r="AGX75" s="117"/>
      <c r="AGY75" s="117"/>
      <c r="AGZ75" s="117"/>
      <c r="AHA75" s="117"/>
      <c r="AHB75" s="117"/>
      <c r="AHC75" s="117"/>
      <c r="AHD75" s="117"/>
      <c r="AHE75" s="117"/>
      <c r="AHF75" s="117"/>
      <c r="AHG75" s="117"/>
      <c r="AHH75" s="117"/>
      <c r="AHI75" s="117"/>
      <c r="AHJ75" s="117"/>
      <c r="AHK75" s="117"/>
      <c r="AHL75" s="117"/>
      <c r="AHM75" s="117"/>
      <c r="AHN75" s="117"/>
      <c r="AHO75" s="117"/>
      <c r="AHP75" s="117"/>
      <c r="AHQ75" s="117"/>
      <c r="AHR75" s="117"/>
      <c r="AHS75" s="117"/>
      <c r="AHT75" s="117"/>
      <c r="AHU75" s="117"/>
      <c r="AHV75" s="117"/>
      <c r="AHW75" s="117"/>
      <c r="AHX75" s="117"/>
      <c r="AHY75" s="117"/>
      <c r="AHZ75" s="117"/>
      <c r="AIA75" s="117"/>
      <c r="AIB75" s="117"/>
      <c r="AIC75" s="117"/>
      <c r="AID75" s="117"/>
      <c r="AIE75" s="117"/>
      <c r="AIF75" s="117"/>
      <c r="AIG75" s="117"/>
      <c r="AIH75" s="117"/>
      <c r="AII75" s="117"/>
      <c r="AIJ75" s="117"/>
      <c r="AIK75" s="117"/>
      <c r="AIL75" s="117"/>
      <c r="AIM75" s="117"/>
      <c r="AIN75" s="117"/>
      <c r="AIO75" s="117"/>
      <c r="AIP75" s="117"/>
      <c r="AIQ75" s="117"/>
      <c r="AIR75" s="117"/>
      <c r="AIS75" s="117"/>
      <c r="AIT75" s="117"/>
      <c r="AIU75" s="117"/>
      <c r="AIV75" s="117"/>
      <c r="AIW75" s="117"/>
      <c r="AIX75" s="117"/>
      <c r="AIY75" s="117"/>
      <c r="AIZ75" s="117"/>
      <c r="AJA75" s="117"/>
      <c r="AJB75" s="117"/>
      <c r="AJC75" s="117"/>
      <c r="AJD75" s="117"/>
      <c r="AJE75" s="117"/>
      <c r="AJF75" s="117"/>
      <c r="AJG75" s="117"/>
      <c r="AJH75" s="117"/>
      <c r="AJI75" s="117"/>
      <c r="AJJ75" s="117"/>
      <c r="AJK75" s="117"/>
      <c r="AJL75" s="117"/>
      <c r="AJM75" s="117"/>
      <c r="AJN75" s="117"/>
      <c r="AJO75" s="117"/>
      <c r="AJP75" s="117"/>
      <c r="AJQ75" s="117"/>
      <c r="AJR75" s="117"/>
      <c r="AJS75" s="117"/>
      <c r="AJT75" s="117"/>
      <c r="AJU75" s="117"/>
      <c r="AJV75" s="117"/>
      <c r="AJW75" s="117"/>
      <c r="AJX75" s="117"/>
      <c r="AJY75" s="117"/>
      <c r="AJZ75" s="117"/>
      <c r="AKA75" s="117"/>
      <c r="AKB75" s="117"/>
      <c r="AKC75" s="117"/>
      <c r="AKD75" s="117"/>
      <c r="AKE75" s="117"/>
      <c r="AKF75" s="117"/>
      <c r="AKG75" s="117"/>
      <c r="AKH75" s="117"/>
      <c r="AKI75" s="117"/>
      <c r="AKJ75" s="117"/>
      <c r="AKK75" s="117"/>
      <c r="AKL75" s="117"/>
      <c r="AKM75" s="117"/>
      <c r="AKN75" s="117"/>
      <c r="AKO75" s="117"/>
      <c r="AKP75" s="117"/>
      <c r="AKQ75" s="117"/>
      <c r="AKR75" s="117"/>
      <c r="AKS75" s="117"/>
      <c r="AKT75" s="117"/>
      <c r="AKU75" s="117"/>
      <c r="AKV75" s="117"/>
      <c r="AKW75" s="117"/>
      <c r="AKX75" s="117"/>
      <c r="AKY75" s="117"/>
      <c r="AKZ75" s="117"/>
      <c r="ALA75" s="117"/>
      <c r="ALB75" s="117"/>
      <c r="ALC75" s="117"/>
      <c r="ALD75" s="117"/>
      <c r="ALE75" s="117"/>
      <c r="ALF75" s="117"/>
      <c r="ALG75" s="117"/>
      <c r="ALH75" s="117"/>
      <c r="ALI75" s="117"/>
      <c r="ALJ75" s="117"/>
      <c r="ALK75" s="117"/>
      <c r="ALL75" s="117"/>
      <c r="ALM75" s="117"/>
      <c r="ALN75" s="117"/>
      <c r="ALO75" s="117"/>
      <c r="ALP75" s="117"/>
      <c r="ALQ75" s="117"/>
      <c r="ALR75" s="117"/>
      <c r="ALS75" s="117"/>
      <c r="ALT75" s="117"/>
      <c r="ALU75" s="117"/>
      <c r="ALV75" s="117"/>
      <c r="ALW75" s="117"/>
      <c r="ALX75" s="117"/>
      <c r="ALY75" s="117"/>
      <c r="ALZ75" s="117"/>
      <c r="AMA75" s="117"/>
      <c r="AMB75" s="117"/>
      <c r="AMC75" s="117"/>
      <c r="AMD75" s="117"/>
      <c r="AME75" s="117"/>
      <c r="AMF75" s="117"/>
      <c r="AMG75" s="117"/>
      <c r="AMH75" s="117"/>
      <c r="AMI75" s="117"/>
      <c r="AMJ75" s="117"/>
    </row>
    <row r="76" customFormat="false" ht="27" hidden="false" customHeight="false" outlineLevel="0" collapsed="false">
      <c r="A76" s="109" t="s">
        <v>2776</v>
      </c>
      <c r="B76" s="109" t="s">
        <v>3379</v>
      </c>
      <c r="C76" s="108" t="s">
        <v>2216</v>
      </c>
      <c r="D76" s="108" t="s">
        <v>3669</v>
      </c>
      <c r="E76" s="134" t="n">
        <v>901502101</v>
      </c>
      <c r="F76" s="109" t="s">
        <v>3670</v>
      </c>
      <c r="G76" s="146" t="s">
        <v>3671</v>
      </c>
      <c r="H76" s="19" t="n">
        <f aca="false">LEN(A76)</f>
        <v>26</v>
      </c>
    </row>
    <row r="77" customFormat="false" ht="27" hidden="false" customHeight="false" outlineLevel="0" collapsed="false">
      <c r="A77" s="109" t="s">
        <v>2777</v>
      </c>
      <c r="B77" s="109" t="s">
        <v>3639</v>
      </c>
      <c r="C77" s="108" t="s">
        <v>2410</v>
      </c>
      <c r="D77" s="108" t="s">
        <v>3672</v>
      </c>
      <c r="E77" s="134" t="s">
        <v>3641</v>
      </c>
      <c r="F77" s="109" t="s">
        <v>3673</v>
      </c>
      <c r="G77" s="146" t="s">
        <v>3674</v>
      </c>
      <c r="H77" s="19" t="n">
        <f aca="false">LEN(A77)</f>
        <v>26</v>
      </c>
    </row>
    <row r="78" customFormat="false" ht="27" hidden="false" customHeight="false" outlineLevel="0" collapsed="false">
      <c r="A78" s="109" t="s">
        <v>3376</v>
      </c>
      <c r="B78" s="109" t="s">
        <v>3379</v>
      </c>
      <c r="C78" s="108" t="s">
        <v>1287</v>
      </c>
      <c r="D78" s="108" t="s">
        <v>3675</v>
      </c>
      <c r="E78" s="134" t="s">
        <v>3676</v>
      </c>
      <c r="F78" s="109" t="s">
        <v>3677</v>
      </c>
      <c r="G78" s="149" t="s">
        <v>3448</v>
      </c>
      <c r="H78" s="19" t="n">
        <f aca="false">LEN(A78)</f>
        <v>30</v>
      </c>
      <c r="I78" s="106"/>
    </row>
    <row r="79" s="106" customFormat="true" ht="27" hidden="false" customHeight="false" outlineLevel="0" collapsed="false">
      <c r="A79" s="109" t="s">
        <v>2778</v>
      </c>
      <c r="B79" s="109" t="s">
        <v>3509</v>
      </c>
      <c r="C79" s="108" t="s">
        <v>1775</v>
      </c>
      <c r="D79" s="108" t="s">
        <v>3678</v>
      </c>
      <c r="E79" s="134" t="s">
        <v>3679</v>
      </c>
      <c r="F79" s="109" t="s">
        <v>3680</v>
      </c>
      <c r="G79" s="149" t="s">
        <v>3448</v>
      </c>
      <c r="H79" s="19" t="n">
        <f aca="false">LEN(A79)</f>
        <v>24</v>
      </c>
      <c r="I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  <c r="AME79" s="19"/>
      <c r="AMF79" s="19"/>
      <c r="AMG79" s="19"/>
      <c r="AMH79" s="19"/>
      <c r="AMI79" s="19"/>
      <c r="AMJ79" s="19"/>
    </row>
    <row r="80" customFormat="false" ht="27" hidden="false" customHeight="false" outlineLevel="0" collapsed="false">
      <c r="A80" s="109" t="s">
        <v>2779</v>
      </c>
      <c r="B80" s="109" t="s">
        <v>3509</v>
      </c>
      <c r="C80" s="108" t="s">
        <v>362</v>
      </c>
      <c r="D80" s="108" t="s">
        <v>3681</v>
      </c>
      <c r="E80" s="134" t="s">
        <v>3641</v>
      </c>
      <c r="F80" s="109" t="s">
        <v>3682</v>
      </c>
      <c r="G80" s="146" t="s">
        <v>3683</v>
      </c>
      <c r="H80" s="19" t="n">
        <f aca="false">LEN(A80)</f>
        <v>24</v>
      </c>
      <c r="YN80" s="106"/>
      <c r="YO80" s="106"/>
      <c r="YP80" s="106"/>
      <c r="YQ80" s="106"/>
      <c r="YR80" s="106"/>
      <c r="YS80" s="106"/>
      <c r="YT80" s="106"/>
      <c r="YU80" s="106"/>
      <c r="YV80" s="106"/>
      <c r="YW80" s="106"/>
      <c r="YX80" s="106"/>
      <c r="YY80" s="106"/>
      <c r="YZ80" s="106"/>
      <c r="ZA80" s="106"/>
      <c r="ZB80" s="106"/>
      <c r="ZC80" s="106"/>
      <c r="ZD80" s="106"/>
      <c r="ZE80" s="106"/>
      <c r="ZF80" s="106"/>
      <c r="ZG80" s="106"/>
      <c r="ZH80" s="106"/>
      <c r="ZI80" s="106"/>
      <c r="ZJ80" s="106"/>
      <c r="ZK80" s="106"/>
      <c r="ZL80" s="106"/>
      <c r="ZM80" s="106"/>
      <c r="ZN80" s="106"/>
      <c r="ZO80" s="106"/>
      <c r="ZP80" s="106"/>
      <c r="ZQ80" s="106"/>
      <c r="ZR80" s="106"/>
      <c r="ZS80" s="106"/>
      <c r="ZT80" s="106"/>
      <c r="ZU80" s="106"/>
      <c r="ZV80" s="106"/>
      <c r="ZW80" s="106"/>
      <c r="ZX80" s="106"/>
      <c r="ZY80" s="106"/>
      <c r="ZZ80" s="106"/>
      <c r="AAA80" s="106"/>
      <c r="AAB80" s="106"/>
      <c r="AAC80" s="106"/>
      <c r="AAD80" s="106"/>
      <c r="AAE80" s="106"/>
      <c r="AAF80" s="106"/>
      <c r="AAG80" s="106"/>
      <c r="AAH80" s="106"/>
      <c r="AAI80" s="106"/>
      <c r="AAJ80" s="106"/>
      <c r="AAK80" s="106"/>
      <c r="AAL80" s="106"/>
      <c r="AAM80" s="106"/>
      <c r="AAN80" s="106"/>
      <c r="AAO80" s="106"/>
      <c r="AAP80" s="106"/>
      <c r="AAQ80" s="106"/>
      <c r="AAR80" s="106"/>
      <c r="AAS80" s="106"/>
      <c r="AAT80" s="106"/>
      <c r="AAU80" s="106"/>
      <c r="AAV80" s="106"/>
      <c r="AAW80" s="106"/>
      <c r="AAX80" s="106"/>
      <c r="AAY80" s="106"/>
      <c r="AAZ80" s="106"/>
      <c r="ABA80" s="106"/>
      <c r="ABB80" s="106"/>
      <c r="ABC80" s="106"/>
      <c r="ABD80" s="106"/>
      <c r="ABE80" s="106"/>
      <c r="ABF80" s="106"/>
      <c r="ABG80" s="106"/>
      <c r="ABH80" s="106"/>
      <c r="ABI80" s="106"/>
      <c r="ABJ80" s="106"/>
      <c r="ABK80" s="106"/>
      <c r="ABL80" s="106"/>
      <c r="ABM80" s="106"/>
      <c r="ABN80" s="106"/>
      <c r="ABO80" s="106"/>
      <c r="ABP80" s="106"/>
      <c r="ABQ80" s="106"/>
      <c r="ABR80" s="106"/>
      <c r="ABS80" s="106"/>
      <c r="ABT80" s="106"/>
      <c r="ABU80" s="106"/>
      <c r="ABV80" s="106"/>
      <c r="ABW80" s="106"/>
      <c r="ABX80" s="106"/>
      <c r="ABY80" s="106"/>
      <c r="ABZ80" s="106"/>
      <c r="ACA80" s="106"/>
      <c r="ACB80" s="106"/>
      <c r="ACC80" s="106"/>
      <c r="ACD80" s="106"/>
      <c r="ACE80" s="106"/>
      <c r="ACF80" s="106"/>
      <c r="ACG80" s="106"/>
      <c r="ACH80" s="106"/>
      <c r="ACI80" s="106"/>
      <c r="ACJ80" s="106"/>
      <c r="ACK80" s="106"/>
      <c r="ACL80" s="106"/>
      <c r="ACM80" s="106"/>
      <c r="ACN80" s="106"/>
      <c r="ACO80" s="106"/>
      <c r="ACP80" s="106"/>
      <c r="ACQ80" s="106"/>
      <c r="ACR80" s="106"/>
      <c r="ACS80" s="106"/>
      <c r="ACT80" s="106"/>
      <c r="ACU80" s="106"/>
      <c r="ACV80" s="106"/>
      <c r="ACW80" s="106"/>
      <c r="ACX80" s="106"/>
      <c r="ACY80" s="106"/>
      <c r="ACZ80" s="106"/>
      <c r="ADA80" s="106"/>
      <c r="ADB80" s="106"/>
      <c r="ADC80" s="106"/>
      <c r="ADD80" s="106"/>
      <c r="ADE80" s="106"/>
      <c r="ADF80" s="106"/>
      <c r="ADG80" s="106"/>
      <c r="ADH80" s="106"/>
      <c r="ADI80" s="106"/>
      <c r="ADJ80" s="106"/>
      <c r="ADK80" s="106"/>
      <c r="ADL80" s="106"/>
      <c r="ADM80" s="106"/>
      <c r="ADN80" s="106"/>
      <c r="ADO80" s="106"/>
      <c r="ADP80" s="106"/>
      <c r="ADQ80" s="106"/>
      <c r="ADR80" s="106"/>
      <c r="ADS80" s="106"/>
      <c r="ADT80" s="106"/>
      <c r="ADU80" s="106"/>
      <c r="ADV80" s="106"/>
      <c r="ADW80" s="106"/>
      <c r="ADX80" s="106"/>
      <c r="ADY80" s="106"/>
      <c r="ADZ80" s="106"/>
      <c r="AEA80" s="106"/>
      <c r="AEB80" s="106"/>
      <c r="AEC80" s="106"/>
      <c r="AED80" s="106"/>
      <c r="AEE80" s="106"/>
      <c r="AEF80" s="106"/>
      <c r="AEG80" s="106"/>
      <c r="AEH80" s="106"/>
      <c r="AEI80" s="106"/>
      <c r="AEJ80" s="106"/>
      <c r="AEK80" s="106"/>
      <c r="AEL80" s="106"/>
      <c r="AEM80" s="106"/>
      <c r="AEN80" s="106"/>
      <c r="AEO80" s="106"/>
      <c r="AEP80" s="106"/>
      <c r="AEQ80" s="106"/>
      <c r="AER80" s="106"/>
      <c r="AES80" s="106"/>
      <c r="AET80" s="106"/>
      <c r="AEU80" s="106"/>
      <c r="AEV80" s="106"/>
      <c r="AEW80" s="106"/>
      <c r="AEX80" s="106"/>
      <c r="AEY80" s="106"/>
      <c r="AEZ80" s="106"/>
      <c r="AFA80" s="106"/>
      <c r="AFB80" s="106"/>
      <c r="AFC80" s="106"/>
      <c r="AFD80" s="106"/>
      <c r="AFE80" s="106"/>
      <c r="AFF80" s="106"/>
      <c r="AFG80" s="106"/>
      <c r="AFH80" s="106"/>
      <c r="AFI80" s="106"/>
      <c r="AFJ80" s="106"/>
      <c r="AFK80" s="106"/>
      <c r="AFL80" s="106"/>
      <c r="AFM80" s="106"/>
      <c r="AFN80" s="106"/>
      <c r="AFO80" s="106"/>
      <c r="AFP80" s="106"/>
      <c r="AFQ80" s="106"/>
      <c r="AFR80" s="106"/>
      <c r="AFS80" s="106"/>
      <c r="AFT80" s="106"/>
      <c r="AFU80" s="106"/>
      <c r="AFV80" s="106"/>
      <c r="AFW80" s="106"/>
      <c r="AFX80" s="106"/>
      <c r="AFY80" s="106"/>
      <c r="AFZ80" s="106"/>
      <c r="AGA80" s="106"/>
      <c r="AGB80" s="106"/>
      <c r="AGC80" s="106"/>
      <c r="AGD80" s="106"/>
      <c r="AGE80" s="106"/>
      <c r="AGF80" s="106"/>
      <c r="AGG80" s="106"/>
      <c r="AGH80" s="106"/>
      <c r="AGI80" s="106"/>
      <c r="AGJ80" s="106"/>
      <c r="AGK80" s="106"/>
      <c r="AGL80" s="106"/>
      <c r="AGM80" s="106"/>
      <c r="AGN80" s="106"/>
      <c r="AGO80" s="106"/>
      <c r="AGP80" s="106"/>
      <c r="AGQ80" s="106"/>
      <c r="AGR80" s="106"/>
      <c r="AGS80" s="106"/>
      <c r="AGT80" s="106"/>
      <c r="AGU80" s="106"/>
      <c r="AGV80" s="106"/>
      <c r="AGW80" s="106"/>
      <c r="AGX80" s="106"/>
      <c r="AGY80" s="106"/>
      <c r="AGZ80" s="106"/>
      <c r="AHA80" s="106"/>
      <c r="AHB80" s="106"/>
      <c r="AHC80" s="106"/>
      <c r="AHD80" s="106"/>
      <c r="AHE80" s="106"/>
      <c r="AHF80" s="106"/>
      <c r="AHG80" s="106"/>
      <c r="AHH80" s="106"/>
      <c r="AHI80" s="106"/>
      <c r="AHJ80" s="106"/>
      <c r="AHK80" s="106"/>
      <c r="AHL80" s="106"/>
      <c r="AHM80" s="106"/>
      <c r="AHN80" s="106"/>
      <c r="AHO80" s="106"/>
      <c r="AHP80" s="106"/>
      <c r="AHQ80" s="106"/>
      <c r="AHR80" s="106"/>
      <c r="AHS80" s="106"/>
      <c r="AHT80" s="106"/>
      <c r="AHU80" s="106"/>
      <c r="AHV80" s="106"/>
      <c r="AHW80" s="106"/>
      <c r="AHX80" s="106"/>
      <c r="AHY80" s="106"/>
      <c r="AHZ80" s="106"/>
      <c r="AIA80" s="106"/>
      <c r="AIB80" s="106"/>
      <c r="AIC80" s="106"/>
      <c r="AID80" s="106"/>
      <c r="AIE80" s="106"/>
      <c r="AIF80" s="106"/>
      <c r="AIG80" s="106"/>
      <c r="AIH80" s="106"/>
      <c r="AII80" s="106"/>
      <c r="AIJ80" s="106"/>
      <c r="AIK80" s="106"/>
      <c r="AIL80" s="106"/>
      <c r="AIM80" s="106"/>
      <c r="AIN80" s="106"/>
      <c r="AIO80" s="106"/>
      <c r="AIP80" s="106"/>
      <c r="AIQ80" s="106"/>
      <c r="AIR80" s="106"/>
      <c r="AIS80" s="106"/>
      <c r="AIT80" s="106"/>
      <c r="AIU80" s="106"/>
      <c r="AIV80" s="106"/>
      <c r="AIW80" s="106"/>
      <c r="AIX80" s="106"/>
      <c r="AIY80" s="106"/>
      <c r="AIZ80" s="106"/>
      <c r="AJA80" s="106"/>
      <c r="AJB80" s="106"/>
      <c r="AJC80" s="106"/>
      <c r="AJD80" s="106"/>
      <c r="AJE80" s="106"/>
      <c r="AJF80" s="106"/>
      <c r="AJG80" s="106"/>
      <c r="AJH80" s="106"/>
      <c r="AJI80" s="106"/>
      <c r="AJJ80" s="106"/>
      <c r="AJK80" s="106"/>
      <c r="AJL80" s="106"/>
      <c r="AJM80" s="106"/>
      <c r="AJN80" s="106"/>
      <c r="AJO80" s="106"/>
      <c r="AJP80" s="106"/>
      <c r="AJQ80" s="106"/>
      <c r="AJR80" s="106"/>
      <c r="AJS80" s="106"/>
      <c r="AJT80" s="106"/>
      <c r="AJU80" s="106"/>
      <c r="AJV80" s="106"/>
      <c r="AJW80" s="106"/>
      <c r="AJX80" s="106"/>
      <c r="AJY80" s="106"/>
      <c r="AJZ80" s="106"/>
      <c r="AKA80" s="106"/>
      <c r="AKB80" s="106"/>
      <c r="AKC80" s="106"/>
      <c r="AKD80" s="106"/>
      <c r="AKE80" s="106"/>
      <c r="AKF80" s="106"/>
      <c r="AKG80" s="106"/>
      <c r="AKH80" s="106"/>
      <c r="AKI80" s="106"/>
      <c r="AKJ80" s="106"/>
      <c r="AKK80" s="106"/>
      <c r="AKL80" s="106"/>
      <c r="AKM80" s="106"/>
      <c r="AKN80" s="106"/>
      <c r="AKO80" s="106"/>
      <c r="AKP80" s="106"/>
      <c r="AKQ80" s="106"/>
      <c r="AKR80" s="106"/>
      <c r="AKS80" s="106"/>
      <c r="AKT80" s="106"/>
      <c r="AKU80" s="106"/>
      <c r="AKV80" s="106"/>
      <c r="AKW80" s="106"/>
      <c r="AKX80" s="106"/>
      <c r="AKY80" s="106"/>
      <c r="AKZ80" s="106"/>
      <c r="ALA80" s="106"/>
      <c r="ALB80" s="106"/>
      <c r="ALC80" s="106"/>
      <c r="ALD80" s="106"/>
      <c r="ALE80" s="106"/>
      <c r="ALF80" s="106"/>
      <c r="ALG80" s="106"/>
      <c r="ALH80" s="106"/>
      <c r="ALI80" s="106"/>
      <c r="ALJ80" s="106"/>
      <c r="ALK80" s="106"/>
      <c r="ALL80" s="106"/>
      <c r="ALM80" s="106"/>
      <c r="ALN80" s="106"/>
      <c r="ALO80" s="106"/>
      <c r="ALP80" s="106"/>
      <c r="ALQ80" s="106"/>
      <c r="ALR80" s="106"/>
      <c r="ALS80" s="106"/>
      <c r="ALT80" s="106"/>
      <c r="ALU80" s="106"/>
      <c r="ALV80" s="106"/>
      <c r="ALW80" s="106"/>
      <c r="ALX80" s="106"/>
      <c r="ALY80" s="106"/>
      <c r="ALZ80" s="106"/>
      <c r="AMA80" s="106"/>
      <c r="AMB80" s="106"/>
      <c r="AMC80" s="106"/>
      <c r="AMD80" s="106"/>
      <c r="AME80" s="106"/>
      <c r="AMF80" s="106"/>
      <c r="AMG80" s="106"/>
      <c r="AMH80" s="106"/>
      <c r="AMI80" s="106"/>
      <c r="AMJ80" s="106"/>
    </row>
    <row r="81" customFormat="false" ht="27" hidden="false" customHeight="false" outlineLevel="0" collapsed="false">
      <c r="A81" s="109" t="s">
        <v>2780</v>
      </c>
      <c r="B81" s="109" t="s">
        <v>3379</v>
      </c>
      <c r="C81" s="108" t="s">
        <v>991</v>
      </c>
      <c r="D81" s="108" t="s">
        <v>3684</v>
      </c>
      <c r="E81" s="134" t="n">
        <v>901510111</v>
      </c>
      <c r="F81" s="109" t="s">
        <v>3685</v>
      </c>
      <c r="G81" s="149" t="s">
        <v>3448</v>
      </c>
      <c r="H81" s="19" t="n">
        <f aca="false">LEN(A81)</f>
        <v>20</v>
      </c>
    </row>
    <row r="82" customFormat="false" ht="27" hidden="false" customHeight="false" outlineLevel="0" collapsed="false">
      <c r="A82" s="109" t="s">
        <v>2784</v>
      </c>
      <c r="B82" s="109" t="s">
        <v>3639</v>
      </c>
      <c r="C82" s="108" t="s">
        <v>995</v>
      </c>
      <c r="D82" s="108" t="s">
        <v>3686</v>
      </c>
      <c r="E82" s="134" t="s">
        <v>3687</v>
      </c>
      <c r="F82" s="109" t="s">
        <v>3688</v>
      </c>
      <c r="G82" s="149" t="s">
        <v>3689</v>
      </c>
      <c r="H82" s="19" t="n">
        <f aca="false">LEN(A82)</f>
        <v>31</v>
      </c>
    </row>
    <row r="83" customFormat="false" ht="27" hidden="false" customHeight="false" outlineLevel="0" collapsed="false">
      <c r="A83" s="109" t="s">
        <v>2781</v>
      </c>
      <c r="B83" s="109" t="s">
        <v>3379</v>
      </c>
      <c r="C83" s="108" t="s">
        <v>995</v>
      </c>
      <c r="D83" s="108" t="s">
        <v>3690</v>
      </c>
      <c r="E83" s="134" t="n">
        <v>901510119</v>
      </c>
      <c r="F83" s="109" t="s">
        <v>3691</v>
      </c>
      <c r="G83" s="149" t="s">
        <v>3692</v>
      </c>
      <c r="H83" s="19" t="n">
        <f aca="false">LEN(A83)</f>
        <v>33</v>
      </c>
    </row>
    <row r="84" customFormat="false" ht="27" hidden="false" customHeight="false" outlineLevel="0" collapsed="false">
      <c r="A84" s="109" t="s">
        <v>2782</v>
      </c>
      <c r="B84" s="115" t="s">
        <v>3693</v>
      </c>
      <c r="C84" s="108" t="s">
        <v>2421</v>
      </c>
      <c r="D84" s="108" t="s">
        <v>3694</v>
      </c>
      <c r="E84" s="134" t="s">
        <v>3695</v>
      </c>
      <c r="F84" s="109" t="s">
        <v>3696</v>
      </c>
      <c r="G84" s="149" t="s">
        <v>3448</v>
      </c>
      <c r="H84" s="19" t="n">
        <f aca="false">LEN(A84)</f>
        <v>25</v>
      </c>
    </row>
    <row r="85" customFormat="false" ht="27" hidden="false" customHeight="false" outlineLevel="0" collapsed="false">
      <c r="A85" s="109" t="s">
        <v>2783</v>
      </c>
      <c r="B85" s="109" t="s">
        <v>3639</v>
      </c>
      <c r="C85" s="108" t="s">
        <v>2403</v>
      </c>
      <c r="D85" s="108" t="s">
        <v>3697</v>
      </c>
      <c r="E85" s="134" t="s">
        <v>3654</v>
      </c>
      <c r="F85" s="109" t="s">
        <v>3698</v>
      </c>
      <c r="G85" s="148" t="s">
        <v>3699</v>
      </c>
      <c r="H85" s="19" t="n">
        <f aca="false">LEN(A85)</f>
        <v>20</v>
      </c>
    </row>
    <row r="86" customFormat="false" ht="27" hidden="false" customHeight="false" outlineLevel="0" collapsed="false">
      <c r="A86" s="109" t="s">
        <v>2785</v>
      </c>
      <c r="B86" s="109" t="s">
        <v>3379</v>
      </c>
      <c r="C86" s="108" t="s">
        <v>1726</v>
      </c>
      <c r="D86" s="108" t="s">
        <v>3700</v>
      </c>
      <c r="E86" s="134" t="s">
        <v>3701</v>
      </c>
      <c r="F86" s="109" t="s">
        <v>3702</v>
      </c>
      <c r="G86" s="146" t="s">
        <v>3703</v>
      </c>
      <c r="H86" s="19" t="n">
        <f aca="false">LEN(A86)</f>
        <v>18</v>
      </c>
    </row>
    <row r="87" customFormat="false" ht="27" hidden="false" customHeight="false" outlineLevel="0" collapsed="false">
      <c r="A87" s="109" t="s">
        <v>2764</v>
      </c>
      <c r="B87" s="109" t="s">
        <v>3509</v>
      </c>
      <c r="C87" s="108" t="s">
        <v>1967</v>
      </c>
      <c r="D87" s="108" t="s">
        <v>3704</v>
      </c>
      <c r="E87" s="134" t="s">
        <v>3705</v>
      </c>
      <c r="F87" s="109" t="s">
        <v>3706</v>
      </c>
      <c r="G87" s="146" t="s">
        <v>3707</v>
      </c>
      <c r="H87" s="19" t="n">
        <f aca="false">LEN(A87)</f>
        <v>21</v>
      </c>
    </row>
    <row r="88" customFormat="false" ht="27" hidden="false" customHeight="false" outlineLevel="0" collapsed="false">
      <c r="A88" s="109" t="s">
        <v>2786</v>
      </c>
      <c r="B88" s="109" t="s">
        <v>3639</v>
      </c>
      <c r="C88" s="108" t="s">
        <v>1687</v>
      </c>
      <c r="D88" s="108" t="s">
        <v>3708</v>
      </c>
      <c r="E88" s="134" t="s">
        <v>3709</v>
      </c>
      <c r="F88" s="109" t="s">
        <v>3710</v>
      </c>
      <c r="G88" s="146" t="s">
        <v>3711</v>
      </c>
      <c r="H88" s="19" t="n">
        <f aca="false">LEN(A88)</f>
        <v>19</v>
      </c>
    </row>
    <row r="89" customFormat="false" ht="27" hidden="false" customHeight="false" outlineLevel="0" collapsed="false">
      <c r="A89" s="109" t="s">
        <v>2787</v>
      </c>
      <c r="B89" s="109" t="s">
        <v>3644</v>
      </c>
      <c r="C89" s="108" t="s">
        <v>2199</v>
      </c>
      <c r="D89" s="108" t="s">
        <v>3712</v>
      </c>
      <c r="E89" s="134" t="s">
        <v>3713</v>
      </c>
      <c r="F89" s="109" t="s">
        <v>3714</v>
      </c>
      <c r="G89" s="146" t="s">
        <v>3715</v>
      </c>
      <c r="H89" s="19" t="n">
        <f aca="false">LEN(A89)</f>
        <v>22</v>
      </c>
    </row>
    <row r="90" customFormat="false" ht="27" hidden="false" customHeight="false" outlineLevel="0" collapsed="false">
      <c r="A90" s="109" t="s">
        <v>2788</v>
      </c>
      <c r="B90" s="109" t="s">
        <v>2758</v>
      </c>
      <c r="C90" s="108" t="s">
        <v>1056</v>
      </c>
      <c r="D90" s="108" t="s">
        <v>3716</v>
      </c>
      <c r="E90" s="134" t="s">
        <v>3717</v>
      </c>
      <c r="F90" s="109" t="s">
        <v>3718</v>
      </c>
      <c r="G90" s="149" t="s">
        <v>3448</v>
      </c>
      <c r="H90" s="19" t="n">
        <f aca="false">LEN(A90)</f>
        <v>27</v>
      </c>
    </row>
    <row r="91" customFormat="false" ht="27" hidden="false" customHeight="false" outlineLevel="0" collapsed="false">
      <c r="A91" s="109" t="s">
        <v>2789</v>
      </c>
      <c r="B91" s="109" t="s">
        <v>3509</v>
      </c>
      <c r="C91" s="108" t="s">
        <v>384</v>
      </c>
      <c r="D91" s="108" t="s">
        <v>3719</v>
      </c>
      <c r="E91" s="134" t="s">
        <v>3720</v>
      </c>
      <c r="F91" s="109" t="s">
        <v>3721</v>
      </c>
      <c r="G91" s="146" t="s">
        <v>3722</v>
      </c>
      <c r="H91" s="19" t="n">
        <f aca="false">LEN(A91)</f>
        <v>23</v>
      </c>
    </row>
    <row r="92" customFormat="false" ht="27" hidden="false" customHeight="false" outlineLevel="0" collapsed="false">
      <c r="A92" s="109" t="s">
        <v>3385</v>
      </c>
      <c r="B92" s="109" t="s">
        <v>3509</v>
      </c>
      <c r="C92" s="108" t="s">
        <v>384</v>
      </c>
      <c r="D92" s="108" t="s">
        <v>3719</v>
      </c>
      <c r="E92" s="134" t="s">
        <v>3720</v>
      </c>
      <c r="F92" s="109" t="s">
        <v>3723</v>
      </c>
      <c r="G92" s="146" t="s">
        <v>3724</v>
      </c>
      <c r="H92" s="19" t="n">
        <f aca="false">LEN(A92)</f>
        <v>25</v>
      </c>
    </row>
    <row r="93" customFormat="false" ht="27" hidden="false" customHeight="false" outlineLevel="0" collapsed="false">
      <c r="A93" s="109" t="s">
        <v>2790</v>
      </c>
      <c r="B93" s="109" t="s">
        <v>3639</v>
      </c>
      <c r="C93" s="108" t="s">
        <v>1958</v>
      </c>
      <c r="D93" s="108" t="s">
        <v>3725</v>
      </c>
      <c r="E93" s="134" t="s">
        <v>3687</v>
      </c>
      <c r="F93" s="109" t="s">
        <v>3726</v>
      </c>
      <c r="G93" s="146" t="s">
        <v>3727</v>
      </c>
      <c r="H93" s="19" t="n">
        <f aca="false">LEN(A93)</f>
        <v>20</v>
      </c>
    </row>
    <row r="94" customFormat="false" ht="27" hidden="false" customHeight="false" outlineLevel="0" collapsed="false">
      <c r="A94" s="109" t="s">
        <v>2791</v>
      </c>
      <c r="B94" s="109" t="s">
        <v>3379</v>
      </c>
      <c r="C94" s="108" t="s">
        <v>1735</v>
      </c>
      <c r="D94" s="108" t="s">
        <v>3728</v>
      </c>
      <c r="E94" s="134" t="s">
        <v>3729</v>
      </c>
      <c r="F94" s="109" t="s">
        <v>3730</v>
      </c>
      <c r="G94" s="146" t="s">
        <v>3731</v>
      </c>
      <c r="H94" s="19" t="n">
        <f aca="false">LEN(A94)</f>
        <v>29</v>
      </c>
    </row>
    <row r="95" customFormat="false" ht="27" hidden="false" customHeight="false" outlineLevel="0" collapsed="false">
      <c r="A95" s="109" t="s">
        <v>2792</v>
      </c>
      <c r="B95" s="109" t="s">
        <v>3639</v>
      </c>
      <c r="C95" s="108" t="s">
        <v>1738</v>
      </c>
      <c r="D95" s="108" t="s">
        <v>3732</v>
      </c>
      <c r="E95" s="134" t="n">
        <v>901510106</v>
      </c>
      <c r="F95" s="109" t="s">
        <v>3733</v>
      </c>
      <c r="G95" s="146" t="s">
        <v>3734</v>
      </c>
      <c r="H95" s="19" t="n">
        <f aca="false">LEN(A95)</f>
        <v>22</v>
      </c>
    </row>
    <row r="96" customFormat="false" ht="27" hidden="false" customHeight="false" outlineLevel="0" collapsed="false">
      <c r="A96" s="109" t="s">
        <v>2793</v>
      </c>
      <c r="B96" s="109" t="s">
        <v>3644</v>
      </c>
      <c r="C96" s="108" t="s">
        <v>1732</v>
      </c>
      <c r="D96" s="108" t="s">
        <v>3735</v>
      </c>
      <c r="E96" s="134" t="s">
        <v>3736</v>
      </c>
      <c r="F96" s="109" t="s">
        <v>3737</v>
      </c>
      <c r="G96" s="146" t="s">
        <v>3738</v>
      </c>
      <c r="H96" s="19" t="n">
        <f aca="false">LEN(A96)</f>
        <v>23</v>
      </c>
    </row>
    <row r="97" customFormat="false" ht="27" hidden="false" customHeight="false" outlineLevel="0" collapsed="false">
      <c r="A97" s="109" t="s">
        <v>2794</v>
      </c>
      <c r="B97" s="109" t="s">
        <v>3379</v>
      </c>
      <c r="C97" s="108" t="s">
        <v>1747</v>
      </c>
      <c r="D97" s="108" t="s">
        <v>3739</v>
      </c>
      <c r="E97" s="134" t="n">
        <v>901510107</v>
      </c>
      <c r="F97" s="109" t="s">
        <v>3740</v>
      </c>
      <c r="G97" s="146" t="s">
        <v>3741</v>
      </c>
      <c r="H97" s="19" t="n">
        <f aca="false">LEN(A97)</f>
        <v>21</v>
      </c>
    </row>
    <row r="98" customFormat="false" ht="27" hidden="false" customHeight="false" outlineLevel="0" collapsed="false">
      <c r="A98" s="109" t="s">
        <v>2795</v>
      </c>
      <c r="B98" s="109" t="s">
        <v>3644</v>
      </c>
      <c r="C98" s="108" t="s">
        <v>3742</v>
      </c>
      <c r="D98" s="108" t="s">
        <v>3743</v>
      </c>
      <c r="E98" s="134" t="s">
        <v>3654</v>
      </c>
      <c r="F98" s="109" t="s">
        <v>3744</v>
      </c>
      <c r="G98" s="146" t="s">
        <v>3745</v>
      </c>
      <c r="H98" s="19" t="n">
        <f aca="false">LEN(A98)</f>
        <v>25</v>
      </c>
    </row>
    <row r="99" customFormat="false" ht="27" hidden="false" customHeight="false" outlineLevel="0" collapsed="false">
      <c r="A99" s="109" t="s">
        <v>3746</v>
      </c>
      <c r="B99" s="109" t="s">
        <v>3639</v>
      </c>
      <c r="C99" s="108" t="s">
        <v>2400</v>
      </c>
      <c r="D99" s="108" t="s">
        <v>3747</v>
      </c>
      <c r="E99" s="134" t="s">
        <v>3748</v>
      </c>
      <c r="F99" s="109" t="s">
        <v>3749</v>
      </c>
      <c r="G99" s="146" t="s">
        <v>3750</v>
      </c>
      <c r="H99" s="19" t="n">
        <f aca="false">LEN(A99)</f>
        <v>19</v>
      </c>
    </row>
    <row r="100" customFormat="false" ht="27" hidden="false" customHeight="false" outlineLevel="0" collapsed="false">
      <c r="A100" s="109" t="s">
        <v>2797</v>
      </c>
      <c r="B100" s="109" t="s">
        <v>3379</v>
      </c>
      <c r="C100" s="108" t="s">
        <v>1048</v>
      </c>
      <c r="D100" s="108" t="s">
        <v>3658</v>
      </c>
      <c r="E100" s="134" t="s">
        <v>3659</v>
      </c>
      <c r="F100" s="109" t="s">
        <v>3751</v>
      </c>
      <c r="G100" s="149" t="s">
        <v>3752</v>
      </c>
      <c r="H100" s="19" t="n">
        <f aca="false">LEN(A100)</f>
        <v>34</v>
      </c>
    </row>
    <row r="101" customFormat="false" ht="27" hidden="false" customHeight="false" outlineLevel="0" collapsed="false">
      <c r="A101" s="109" t="s">
        <v>2798</v>
      </c>
      <c r="B101" s="109" t="s">
        <v>2758</v>
      </c>
      <c r="C101" s="108" t="s">
        <v>2413</v>
      </c>
      <c r="D101" s="108" t="s">
        <v>3753</v>
      </c>
      <c r="E101" s="134" t="s">
        <v>3754</v>
      </c>
      <c r="F101" s="109" t="s">
        <v>3755</v>
      </c>
      <c r="G101" s="146" t="s">
        <v>3756</v>
      </c>
      <c r="H101" s="19" t="n">
        <f aca="false">LEN(A101)</f>
        <v>26</v>
      </c>
    </row>
    <row r="102" customFormat="false" ht="27" hidden="false" customHeight="false" outlineLevel="0" collapsed="false">
      <c r="A102" s="109" t="s">
        <v>2799</v>
      </c>
      <c r="B102" s="109" t="s">
        <v>3639</v>
      </c>
      <c r="C102" s="108" t="s">
        <v>350</v>
      </c>
      <c r="D102" s="108" t="s">
        <v>3681</v>
      </c>
      <c r="E102" s="134" t="s">
        <v>3641</v>
      </c>
      <c r="F102" s="109" t="s">
        <v>3757</v>
      </c>
      <c r="G102" s="146" t="s">
        <v>3758</v>
      </c>
      <c r="H102" s="19" t="n">
        <f aca="false">LEN(A102)</f>
        <v>22</v>
      </c>
    </row>
    <row r="103" customFormat="false" ht="27" hidden="false" customHeight="false" outlineLevel="0" collapsed="false">
      <c r="A103" s="109" t="s">
        <v>2800</v>
      </c>
      <c r="B103" s="109" t="s">
        <v>2758</v>
      </c>
      <c r="C103" s="108" t="s">
        <v>983</v>
      </c>
      <c r="D103" s="108" t="s">
        <v>3759</v>
      </c>
      <c r="E103" s="134" t="n">
        <v>901510125</v>
      </c>
      <c r="F103" s="109" t="s">
        <v>3760</v>
      </c>
      <c r="G103" s="149" t="s">
        <v>3761</v>
      </c>
      <c r="H103" s="19" t="n">
        <f aca="false">LEN(A103)</f>
        <v>30</v>
      </c>
    </row>
    <row r="104" customFormat="false" ht="27" hidden="false" customHeight="false" outlineLevel="0" collapsed="false">
      <c r="A104" s="109" t="s">
        <v>2801</v>
      </c>
      <c r="B104" s="109" t="s">
        <v>2758</v>
      </c>
      <c r="C104" s="108" t="s">
        <v>3762</v>
      </c>
      <c r="D104" s="108" t="s">
        <v>3763</v>
      </c>
      <c r="E104" s="134" t="s">
        <v>3650</v>
      </c>
      <c r="F104" s="109" t="s">
        <v>3764</v>
      </c>
      <c r="G104" s="149" t="s">
        <v>3448</v>
      </c>
      <c r="H104" s="19" t="n">
        <f aca="false">LEN(A104)</f>
        <v>19</v>
      </c>
    </row>
    <row r="105" customFormat="false" ht="27" hidden="false" customHeight="false" outlineLevel="0" collapsed="false">
      <c r="A105" s="109" t="s">
        <v>2802</v>
      </c>
      <c r="B105" s="109" t="s">
        <v>3639</v>
      </c>
      <c r="C105" s="108" t="s">
        <v>1769</v>
      </c>
      <c r="D105" s="108" t="s">
        <v>3765</v>
      </c>
      <c r="E105" s="134" t="s">
        <v>3701</v>
      </c>
      <c r="F105" s="109" t="s">
        <v>3766</v>
      </c>
      <c r="G105" s="146" t="s">
        <v>3767</v>
      </c>
      <c r="H105" s="19" t="n">
        <f aca="false">LEN(A105)</f>
        <v>18</v>
      </c>
    </row>
    <row r="106" customFormat="false" ht="27" hidden="false" customHeight="false" outlineLevel="0" collapsed="false">
      <c r="A106" s="109" t="s">
        <v>2803</v>
      </c>
      <c r="B106" s="109" t="s">
        <v>3509</v>
      </c>
      <c r="C106" s="108" t="s">
        <v>1964</v>
      </c>
      <c r="D106" s="108" t="s">
        <v>3725</v>
      </c>
      <c r="E106" s="134" t="s">
        <v>3687</v>
      </c>
      <c r="F106" s="134" t="s">
        <v>3768</v>
      </c>
      <c r="G106" s="146" t="s">
        <v>3769</v>
      </c>
      <c r="H106" s="19" t="n">
        <f aca="false">LEN(A106)</f>
        <v>26</v>
      </c>
    </row>
    <row r="107" customFormat="false" ht="27" hidden="false" customHeight="false" outlineLevel="0" collapsed="false">
      <c r="A107" s="109" t="s">
        <v>2803</v>
      </c>
      <c r="B107" s="109" t="s">
        <v>3509</v>
      </c>
      <c r="C107" s="108" t="s">
        <v>1961</v>
      </c>
      <c r="D107" s="108" t="s">
        <v>3725</v>
      </c>
      <c r="E107" s="134" t="s">
        <v>3687</v>
      </c>
      <c r="F107" s="134" t="s">
        <v>3768</v>
      </c>
      <c r="G107" s="146" t="s">
        <v>3769</v>
      </c>
      <c r="H107" s="19" t="n">
        <f aca="false">LEN(A107)</f>
        <v>26</v>
      </c>
    </row>
    <row r="108" customFormat="false" ht="27" hidden="false" customHeight="false" outlineLevel="0" collapsed="false">
      <c r="A108" s="109" t="s">
        <v>2804</v>
      </c>
      <c r="B108" s="109" t="s">
        <v>3639</v>
      </c>
      <c r="C108" s="108" t="s">
        <v>373</v>
      </c>
      <c r="D108" s="108" t="s">
        <v>3770</v>
      </c>
      <c r="E108" s="134" t="s">
        <v>3771</v>
      </c>
      <c r="F108" s="109" t="s">
        <v>3772</v>
      </c>
      <c r="G108" s="146" t="s">
        <v>3773</v>
      </c>
      <c r="H108" s="19" t="n">
        <f aca="false">LEN(A108)</f>
        <v>27</v>
      </c>
    </row>
    <row r="109" customFormat="false" ht="27" hidden="false" customHeight="false" outlineLevel="0" collapsed="false">
      <c r="A109" s="109" t="s">
        <v>2805</v>
      </c>
      <c r="B109" s="109" t="s">
        <v>3644</v>
      </c>
      <c r="C109" s="108" t="s">
        <v>1766</v>
      </c>
      <c r="D109" s="108" t="s">
        <v>3774</v>
      </c>
      <c r="E109" s="134" t="s">
        <v>3775</v>
      </c>
      <c r="F109" s="109" t="s">
        <v>3776</v>
      </c>
      <c r="G109" s="146" t="s">
        <v>3777</v>
      </c>
      <c r="H109" s="19" t="n">
        <f aca="false">LEN(A109)</f>
        <v>30</v>
      </c>
    </row>
    <row r="110" customFormat="false" ht="40.5" hidden="false" customHeight="false" outlineLevel="0" collapsed="false">
      <c r="A110" s="109" t="s">
        <v>2768</v>
      </c>
      <c r="B110" s="109" t="s">
        <v>3644</v>
      </c>
      <c r="C110" s="108" t="s">
        <v>1973</v>
      </c>
      <c r="D110" s="108" t="s">
        <v>3778</v>
      </c>
      <c r="E110" s="134" t="n">
        <v>901510114</v>
      </c>
      <c r="F110" s="109" t="s">
        <v>3779</v>
      </c>
      <c r="G110" s="146" t="s">
        <v>3780</v>
      </c>
      <c r="H110" s="19" t="n">
        <f aca="false">LEN(A110)</f>
        <v>29</v>
      </c>
    </row>
    <row r="111" customFormat="false" ht="27" hidden="false" customHeight="false" outlineLevel="0" collapsed="false">
      <c r="A111" s="109" t="s">
        <v>3386</v>
      </c>
      <c r="B111" s="109" t="s">
        <v>3379</v>
      </c>
      <c r="C111" s="108" t="s">
        <v>144</v>
      </c>
      <c r="D111" s="108" t="s">
        <v>3770</v>
      </c>
      <c r="E111" s="134" t="s">
        <v>3771</v>
      </c>
      <c r="F111" s="109" t="s">
        <v>3781</v>
      </c>
      <c r="G111" s="146" t="s">
        <v>3782</v>
      </c>
      <c r="H111" s="19" t="n">
        <f aca="false">LEN(A111)</f>
        <v>30</v>
      </c>
    </row>
    <row r="112" customFormat="false" ht="27" hidden="false" customHeight="false" outlineLevel="0" collapsed="false">
      <c r="A112" s="109" t="s">
        <v>3468</v>
      </c>
      <c r="B112" s="109" t="s">
        <v>3644</v>
      </c>
      <c r="C112" s="108" t="s">
        <v>144</v>
      </c>
      <c r="D112" s="108" t="s">
        <v>3783</v>
      </c>
      <c r="E112" s="134" t="n">
        <v>900304000</v>
      </c>
      <c r="F112" s="109" t="s">
        <v>3784</v>
      </c>
      <c r="G112" s="149" t="s">
        <v>3656</v>
      </c>
      <c r="H112" s="19" t="n">
        <f aca="false">LEN(A112)</f>
        <v>25</v>
      </c>
    </row>
    <row r="113" customFormat="false" ht="27" hidden="false" customHeight="false" outlineLevel="0" collapsed="false">
      <c r="A113" s="109" t="s">
        <v>2806</v>
      </c>
      <c r="B113" s="109" t="s">
        <v>3509</v>
      </c>
      <c r="C113" s="108" t="s">
        <v>144</v>
      </c>
      <c r="D113" s="108" t="s">
        <v>3785</v>
      </c>
      <c r="E113" s="134" t="s">
        <v>3720</v>
      </c>
      <c r="F113" s="109" t="s">
        <v>3786</v>
      </c>
      <c r="G113" s="148" t="s">
        <v>3787</v>
      </c>
      <c r="H113" s="19" t="n">
        <f aca="false">LEN(A113)</f>
        <v>23</v>
      </c>
    </row>
    <row r="114" customFormat="false" ht="27" hidden="false" customHeight="false" outlineLevel="0" collapsed="false">
      <c r="A114" s="109" t="s">
        <v>3449</v>
      </c>
      <c r="B114" s="109" t="s">
        <v>3644</v>
      </c>
      <c r="C114" s="108" t="s">
        <v>144</v>
      </c>
      <c r="D114" s="108" t="s">
        <v>3788</v>
      </c>
      <c r="E114" s="134" t="n">
        <v>2201101000</v>
      </c>
      <c r="F114" s="109" t="s">
        <v>3789</v>
      </c>
      <c r="G114" s="146" t="s">
        <v>3790</v>
      </c>
      <c r="H114" s="19" t="n">
        <f aca="false">LEN(A114)</f>
        <v>25</v>
      </c>
    </row>
    <row r="115" customFormat="false" ht="27" hidden="false" customHeight="false" outlineLevel="0" collapsed="false">
      <c r="A115" s="109" t="s">
        <v>2807</v>
      </c>
      <c r="B115" s="109" t="s">
        <v>3379</v>
      </c>
      <c r="C115" s="108" t="s">
        <v>1778</v>
      </c>
      <c r="D115" s="108" t="s">
        <v>3678</v>
      </c>
      <c r="E115" s="134" t="s">
        <v>3679</v>
      </c>
      <c r="F115" s="109" t="s">
        <v>3791</v>
      </c>
      <c r="G115" s="146" t="s">
        <v>3792</v>
      </c>
      <c r="H115" s="19" t="n">
        <f aca="false">LEN(A115)</f>
        <v>29</v>
      </c>
    </row>
    <row r="116" customFormat="false" ht="27" hidden="false" customHeight="false" outlineLevel="0" collapsed="false">
      <c r="A116" s="109" t="s">
        <v>2808</v>
      </c>
      <c r="B116" s="109" t="s">
        <v>2758</v>
      </c>
      <c r="C116" s="108" t="s">
        <v>2417</v>
      </c>
      <c r="D116" s="108" t="s">
        <v>3793</v>
      </c>
      <c r="E116" s="134" t="s">
        <v>3794</v>
      </c>
      <c r="F116" s="109" t="s">
        <v>3795</v>
      </c>
      <c r="G116" s="146" t="s">
        <v>3796</v>
      </c>
      <c r="H116" s="19" t="n">
        <f aca="false">LEN(A116)</f>
        <v>26</v>
      </c>
    </row>
    <row r="117" customFormat="false" ht="13.5" hidden="false" customHeight="false" outlineLevel="0" collapsed="false">
      <c r="A117" s="109" t="s">
        <v>2809</v>
      </c>
      <c r="B117" s="109" t="s">
        <v>3639</v>
      </c>
      <c r="C117" s="108" t="s">
        <v>1315</v>
      </c>
      <c r="D117" s="108" t="s">
        <v>3797</v>
      </c>
      <c r="E117" s="109" t="n">
        <v>900304000</v>
      </c>
      <c r="F117" s="109" t="s">
        <v>3798</v>
      </c>
      <c r="G117" s="146" t="s">
        <v>3799</v>
      </c>
      <c r="H117" s="19" t="n">
        <f aca="false">LEN(A117)</f>
        <v>30</v>
      </c>
    </row>
    <row r="118" customFormat="false" ht="27" hidden="false" customHeight="false" outlineLevel="0" collapsed="false">
      <c r="A118" s="109" t="s">
        <v>2810</v>
      </c>
      <c r="B118" s="109" t="s">
        <v>3379</v>
      </c>
      <c r="C118" s="108" t="s">
        <v>987</v>
      </c>
      <c r="D118" s="108" t="s">
        <v>3800</v>
      </c>
      <c r="E118" s="134" t="n">
        <v>901510130</v>
      </c>
      <c r="F118" s="109" t="s">
        <v>3801</v>
      </c>
      <c r="G118" s="149" t="s">
        <v>3802</v>
      </c>
      <c r="H118" s="19" t="n">
        <f aca="false">LEN(A118)</f>
        <v>24</v>
      </c>
    </row>
    <row r="119" customFormat="false" ht="27" hidden="false" customHeight="false" outlineLevel="0" collapsed="false">
      <c r="A119" s="109" t="s">
        <v>2811</v>
      </c>
      <c r="B119" s="109" t="s">
        <v>2758</v>
      </c>
      <c r="C119" s="108" t="s">
        <v>472</v>
      </c>
      <c r="D119" s="108" t="s">
        <v>3803</v>
      </c>
      <c r="E119" s="134" t="s">
        <v>3654</v>
      </c>
      <c r="F119" s="109" t="s">
        <v>3804</v>
      </c>
      <c r="G119" s="146" t="s">
        <v>3805</v>
      </c>
      <c r="H119" s="19" t="n">
        <f aca="false">LEN(A119)</f>
        <v>25</v>
      </c>
    </row>
    <row r="120" customFormat="false" ht="27" hidden="false" customHeight="false" outlineLevel="0" collapsed="false">
      <c r="A120" s="109" t="s">
        <v>2812</v>
      </c>
      <c r="B120" s="109" t="s">
        <v>3509</v>
      </c>
      <c r="C120" s="108" t="s">
        <v>1040</v>
      </c>
      <c r="D120" s="108" t="s">
        <v>3806</v>
      </c>
      <c r="E120" s="134" t="s">
        <v>3717</v>
      </c>
      <c r="F120" s="109" t="s">
        <v>3801</v>
      </c>
      <c r="G120" s="149" t="s">
        <v>3448</v>
      </c>
      <c r="H120" s="19" t="n">
        <f aca="false">LEN(A120)</f>
        <v>30</v>
      </c>
    </row>
    <row r="121" customFormat="false" ht="27" hidden="false" customHeight="false" outlineLevel="0" collapsed="false">
      <c r="A121" s="109" t="s">
        <v>2813</v>
      </c>
      <c r="B121" s="109" t="s">
        <v>3639</v>
      </c>
      <c r="C121" s="108" t="s">
        <v>975</v>
      </c>
      <c r="D121" s="108" t="s">
        <v>3807</v>
      </c>
      <c r="E121" s="134" t="n">
        <v>901510131</v>
      </c>
      <c r="F121" s="109" t="n">
        <v>5512031392</v>
      </c>
      <c r="G121" s="149" t="s">
        <v>3808</v>
      </c>
      <c r="H121" s="19" t="n">
        <f aca="false">LEN(A121)</f>
        <v>26</v>
      </c>
    </row>
    <row r="122" customFormat="false" ht="27" hidden="false" customHeight="false" outlineLevel="0" collapsed="false">
      <c r="A122" s="109" t="s">
        <v>2814</v>
      </c>
      <c r="B122" s="109" t="s">
        <v>3639</v>
      </c>
      <c r="C122" s="108" t="s">
        <v>2752</v>
      </c>
      <c r="D122" s="108" t="s">
        <v>3725</v>
      </c>
      <c r="E122" s="134" t="s">
        <v>3687</v>
      </c>
      <c r="F122" s="134" t="s">
        <v>3809</v>
      </c>
      <c r="G122" s="146" t="s">
        <v>3810</v>
      </c>
      <c r="H122" s="19" t="n">
        <f aca="false">LEN(A122)</f>
        <v>27</v>
      </c>
    </row>
    <row r="123" customFormat="false" ht="27" hidden="false" customHeight="false" outlineLevel="0" collapsed="false">
      <c r="A123" s="109" t="s">
        <v>2815</v>
      </c>
      <c r="B123" s="109" t="s">
        <v>3379</v>
      </c>
      <c r="C123" s="108" t="s">
        <v>1744</v>
      </c>
      <c r="D123" s="108" t="s">
        <v>3700</v>
      </c>
      <c r="E123" s="134" t="s">
        <v>3701</v>
      </c>
      <c r="F123" s="109" t="s">
        <v>3811</v>
      </c>
      <c r="G123" s="146" t="s">
        <v>3812</v>
      </c>
      <c r="H123" s="19" t="n">
        <f aca="false">LEN(A123)</f>
        <v>18</v>
      </c>
    </row>
    <row r="124" customFormat="false" ht="27" hidden="false" customHeight="false" outlineLevel="0" collapsed="false">
      <c r="A124" s="109" t="s">
        <v>2816</v>
      </c>
      <c r="B124" s="109" t="s">
        <v>3644</v>
      </c>
      <c r="C124" s="108" t="s">
        <v>483</v>
      </c>
      <c r="D124" s="108" t="s">
        <v>3813</v>
      </c>
      <c r="E124" s="134" t="s">
        <v>3720</v>
      </c>
      <c r="F124" s="109" t="s">
        <v>3814</v>
      </c>
      <c r="G124" s="146" t="s">
        <v>3815</v>
      </c>
      <c r="H124" s="19" t="n">
        <f aca="false">LEN(A124)</f>
        <v>24</v>
      </c>
    </row>
    <row r="125" customFormat="false" ht="27" hidden="false" customHeight="false" outlineLevel="0" collapsed="false">
      <c r="A125" s="109" t="s">
        <v>2817</v>
      </c>
      <c r="B125" s="109" t="s">
        <v>3379</v>
      </c>
      <c r="C125" s="108" t="s">
        <v>2424</v>
      </c>
      <c r="D125" s="108" t="s">
        <v>3816</v>
      </c>
      <c r="E125" s="134" t="n">
        <v>900601102</v>
      </c>
      <c r="F125" s="109" t="s">
        <v>3817</v>
      </c>
      <c r="G125" s="146" t="s">
        <v>3818</v>
      </c>
      <c r="H125" s="19" t="n">
        <f aca="false">LEN(A125)</f>
        <v>30</v>
      </c>
    </row>
    <row r="126" customFormat="false" ht="40.5" hidden="false" customHeight="false" outlineLevel="0" collapsed="false">
      <c r="A126" s="109" t="s">
        <v>2769</v>
      </c>
      <c r="B126" s="109" t="s">
        <v>3819</v>
      </c>
      <c r="C126" s="108" t="s">
        <v>1977</v>
      </c>
      <c r="D126" s="108" t="s">
        <v>3820</v>
      </c>
      <c r="E126" s="134" t="n">
        <v>901510112</v>
      </c>
      <c r="F126" s="134" t="s">
        <v>3821</v>
      </c>
      <c r="G126" s="146" t="s">
        <v>3822</v>
      </c>
      <c r="H126" s="19" t="n">
        <f aca="false">LEN(A126)</f>
        <v>26</v>
      </c>
    </row>
    <row r="127" customFormat="false" ht="27" hidden="false" customHeight="false" outlineLevel="0" collapsed="false">
      <c r="A127" s="109" t="s">
        <v>2818</v>
      </c>
      <c r="B127" s="109" t="s">
        <v>3379</v>
      </c>
      <c r="C127" s="108" t="s">
        <v>2428</v>
      </c>
      <c r="D127" s="108" t="s">
        <v>3823</v>
      </c>
      <c r="E127" s="134" t="s">
        <v>3695</v>
      </c>
      <c r="F127" s="109" t="s">
        <v>3824</v>
      </c>
      <c r="G127" s="146" t="s">
        <v>3825</v>
      </c>
      <c r="H127" s="19" t="n">
        <f aca="false">LEN(A127)</f>
        <v>26</v>
      </c>
    </row>
    <row r="128" customFormat="false" ht="40.5" hidden="false" customHeight="false" outlineLevel="0" collapsed="false">
      <c r="A128" s="109" t="s">
        <v>2770</v>
      </c>
      <c r="B128" s="109" t="s">
        <v>3379</v>
      </c>
      <c r="C128" s="108" t="s">
        <v>1970</v>
      </c>
      <c r="D128" s="108" t="s">
        <v>3826</v>
      </c>
      <c r="E128" s="134" t="s">
        <v>3794</v>
      </c>
      <c r="F128" s="109" t="s">
        <v>3827</v>
      </c>
      <c r="G128" s="146" t="s">
        <v>3828</v>
      </c>
      <c r="H128" s="19" t="n">
        <f aca="false">LEN(A128)</f>
        <v>24</v>
      </c>
    </row>
    <row r="129" customFormat="false" ht="27" hidden="false" customHeight="false" outlineLevel="0" collapsed="false">
      <c r="A129" s="109" t="s">
        <v>2819</v>
      </c>
      <c r="B129" s="109" t="s">
        <v>3379</v>
      </c>
      <c r="C129" s="108" t="s">
        <v>1711</v>
      </c>
      <c r="D129" s="108" t="s">
        <v>3829</v>
      </c>
      <c r="E129" s="134" t="s">
        <v>3830</v>
      </c>
      <c r="F129" s="109" t="s">
        <v>3831</v>
      </c>
      <c r="G129" s="146" t="s">
        <v>3832</v>
      </c>
      <c r="H129" s="19" t="n">
        <f aca="false">LEN(A129)</f>
        <v>16</v>
      </c>
    </row>
    <row r="130" customFormat="false" ht="27" hidden="false" customHeight="false" outlineLevel="0" collapsed="false">
      <c r="A130" s="109" t="s">
        <v>2820</v>
      </c>
      <c r="B130" s="109" t="s">
        <v>3509</v>
      </c>
      <c r="C130" s="108" t="s">
        <v>1955</v>
      </c>
      <c r="D130" s="108" t="s">
        <v>3725</v>
      </c>
      <c r="E130" s="134" t="s">
        <v>3687</v>
      </c>
      <c r="F130" s="109" t="s">
        <v>3833</v>
      </c>
      <c r="G130" s="146" t="s">
        <v>3834</v>
      </c>
      <c r="H130" s="19" t="n">
        <f aca="false">LEN(A130)</f>
        <v>31</v>
      </c>
    </row>
    <row r="131" customFormat="false" ht="27" hidden="false" customHeight="false" outlineLevel="0" collapsed="false">
      <c r="A131" s="109" t="s">
        <v>2796</v>
      </c>
      <c r="B131" s="109" t="s">
        <v>3644</v>
      </c>
      <c r="C131" s="108" t="s">
        <v>2172</v>
      </c>
      <c r="D131" s="108" t="s">
        <v>3747</v>
      </c>
      <c r="E131" s="134" t="s">
        <v>3748</v>
      </c>
      <c r="F131" s="109" t="s">
        <v>3835</v>
      </c>
      <c r="G131" s="148" t="s">
        <v>3836</v>
      </c>
      <c r="H131" s="19" t="n">
        <f aca="false">LEN(A131)</f>
        <v>20</v>
      </c>
    </row>
    <row r="132" customFormat="false" ht="27" hidden="false" customHeight="false" outlineLevel="0" collapsed="false">
      <c r="A132" s="109" t="s">
        <v>2821</v>
      </c>
      <c r="B132" s="109" t="s">
        <v>3379</v>
      </c>
      <c r="C132" s="108" t="s">
        <v>2406</v>
      </c>
      <c r="D132" s="108" t="s">
        <v>3837</v>
      </c>
      <c r="E132" s="134" t="s">
        <v>3794</v>
      </c>
      <c r="F132" s="109" t="s">
        <v>3696</v>
      </c>
      <c r="G132" s="146" t="s">
        <v>3838</v>
      </c>
      <c r="H132" s="19" t="n">
        <f aca="false">LEN(A132)</f>
        <v>28</v>
      </c>
    </row>
    <row r="133" customFormat="false" ht="27" hidden="false" customHeight="false" outlineLevel="0" collapsed="false">
      <c r="A133" s="109" t="s">
        <v>2822</v>
      </c>
      <c r="B133" s="109" t="s">
        <v>3509</v>
      </c>
      <c r="C133" s="108" t="s">
        <v>1656</v>
      </c>
      <c r="D133" s="108" t="s">
        <v>3839</v>
      </c>
      <c r="E133" s="134" t="s">
        <v>3687</v>
      </c>
      <c r="F133" s="109" t="s">
        <v>3840</v>
      </c>
      <c r="G133" s="146" t="s">
        <v>3841</v>
      </c>
      <c r="H133" s="19" t="n">
        <f aca="false">LEN(A133)</f>
        <v>29</v>
      </c>
    </row>
    <row r="134" customFormat="false" ht="27" hidden="false" customHeight="false" outlineLevel="0" collapsed="false">
      <c r="A134" s="109" t="s">
        <v>2823</v>
      </c>
      <c r="B134" s="109" t="s">
        <v>3644</v>
      </c>
      <c r="C134" s="108" t="s">
        <v>1670</v>
      </c>
      <c r="D134" s="108" t="s">
        <v>3797</v>
      </c>
      <c r="E134" s="109" t="n">
        <v>900304000</v>
      </c>
      <c r="F134" s="109" t="s">
        <v>3842</v>
      </c>
      <c r="G134" s="149" t="s">
        <v>3843</v>
      </c>
      <c r="H134" s="19" t="n">
        <f aca="false">LEN(A134)</f>
        <v>30</v>
      </c>
    </row>
    <row r="135" customFormat="false" ht="27" hidden="false" customHeight="false" outlineLevel="0" collapsed="false">
      <c r="A135" s="109" t="s">
        <v>2823</v>
      </c>
      <c r="B135" s="109" t="s">
        <v>3644</v>
      </c>
      <c r="C135" s="108" t="s">
        <v>1670</v>
      </c>
      <c r="D135" s="108" t="s">
        <v>3797</v>
      </c>
      <c r="E135" s="109" t="n">
        <v>900304000</v>
      </c>
      <c r="F135" s="109" t="s">
        <v>3844</v>
      </c>
      <c r="G135" s="148" t="s">
        <v>3843</v>
      </c>
      <c r="H135" s="19" t="n">
        <f aca="false">LEN(A135)</f>
        <v>30</v>
      </c>
    </row>
    <row r="136" customFormat="false" ht="27" hidden="false" customHeight="false" outlineLevel="0" collapsed="false">
      <c r="A136" s="109" t="s">
        <v>3342</v>
      </c>
      <c r="B136" s="109" t="s">
        <v>3379</v>
      </c>
      <c r="C136" s="108" t="s">
        <v>1044</v>
      </c>
      <c r="D136" s="108" t="s">
        <v>3845</v>
      </c>
      <c r="E136" s="134" t="s">
        <v>3650</v>
      </c>
      <c r="F136" s="109" t="s">
        <v>3846</v>
      </c>
      <c r="G136" s="149" t="s">
        <v>3847</v>
      </c>
      <c r="H136" s="19" t="n">
        <f aca="false">LEN(A136)</f>
        <v>32</v>
      </c>
    </row>
    <row r="137" customFormat="false" ht="27" hidden="false" customHeight="false" outlineLevel="0" collapsed="false">
      <c r="A137" s="109" t="s">
        <v>2827</v>
      </c>
      <c r="B137" s="109" t="s">
        <v>3644</v>
      </c>
      <c r="C137" s="108" t="s">
        <v>1717</v>
      </c>
      <c r="D137" s="108" t="s">
        <v>3848</v>
      </c>
      <c r="E137" s="134" t="n">
        <v>900304000</v>
      </c>
      <c r="F137" s="109" t="s">
        <v>3849</v>
      </c>
      <c r="G137" s="149" t="s">
        <v>3850</v>
      </c>
      <c r="H137" s="19" t="n">
        <f aca="false">LEN(A137)</f>
        <v>32</v>
      </c>
    </row>
    <row r="138" customFormat="false" ht="27" hidden="false" customHeight="false" outlineLevel="0" collapsed="false">
      <c r="A138" s="109" t="s">
        <v>2828</v>
      </c>
      <c r="B138" s="109" t="s">
        <v>3639</v>
      </c>
      <c r="C138" s="108" t="s">
        <v>1331</v>
      </c>
      <c r="D138" s="108" t="s">
        <v>3851</v>
      </c>
      <c r="E138" s="134" t="s">
        <v>3720</v>
      </c>
      <c r="F138" s="109" t="s">
        <v>3852</v>
      </c>
      <c r="G138" s="146" t="s">
        <v>3853</v>
      </c>
      <c r="H138" s="19" t="n">
        <f aca="false">LEN(A138)</f>
        <v>24</v>
      </c>
    </row>
    <row r="139" customFormat="false" ht="27" hidden="false" customHeight="false" outlineLevel="0" collapsed="false">
      <c r="A139" s="109" t="s">
        <v>2828</v>
      </c>
      <c r="B139" s="109" t="s">
        <v>3639</v>
      </c>
      <c r="C139" s="108" t="s">
        <v>1720</v>
      </c>
      <c r="D139" s="108" t="s">
        <v>3854</v>
      </c>
      <c r="E139" s="109" t="n">
        <v>900304000</v>
      </c>
      <c r="F139" s="109" t="s">
        <v>3852</v>
      </c>
      <c r="G139" s="146" t="s">
        <v>3853</v>
      </c>
      <c r="H139" s="19" t="n">
        <f aca="false">LEN(A139)</f>
        <v>24</v>
      </c>
    </row>
    <row r="140" customFormat="false" ht="27" hidden="false" customHeight="false" outlineLevel="0" collapsed="false">
      <c r="A140" s="109" t="s">
        <v>3389</v>
      </c>
      <c r="B140" s="109" t="s">
        <v>3644</v>
      </c>
      <c r="C140" s="108" t="s">
        <v>242</v>
      </c>
      <c r="D140" s="108" t="s">
        <v>3855</v>
      </c>
      <c r="E140" s="134" t="s">
        <v>3729</v>
      </c>
      <c r="F140" s="109" t="s">
        <v>3856</v>
      </c>
      <c r="G140" s="146" t="s">
        <v>3857</v>
      </c>
      <c r="H140" s="19" t="n">
        <f aca="false">LEN(A140)</f>
        <v>34</v>
      </c>
    </row>
    <row r="141" customFormat="false" ht="27" hidden="false" customHeight="false" outlineLevel="0" collapsed="false">
      <c r="A141" s="109" t="s">
        <v>2829</v>
      </c>
      <c r="B141" s="109" t="s">
        <v>3644</v>
      </c>
      <c r="C141" s="108" t="s">
        <v>242</v>
      </c>
      <c r="D141" s="108" t="s">
        <v>3855</v>
      </c>
      <c r="E141" s="134" t="s">
        <v>3729</v>
      </c>
      <c r="F141" s="109" t="s">
        <v>3858</v>
      </c>
      <c r="G141" s="146" t="s">
        <v>3859</v>
      </c>
      <c r="H141" s="19" t="n">
        <f aca="false">LEN(A141)</f>
        <v>30</v>
      </c>
    </row>
    <row r="142" customFormat="false" ht="27" hidden="false" customHeight="false" outlineLevel="0" collapsed="false">
      <c r="A142" s="109" t="s">
        <v>2830</v>
      </c>
      <c r="B142" s="109" t="s">
        <v>3379</v>
      </c>
      <c r="C142" s="108" t="s">
        <v>328</v>
      </c>
      <c r="D142" s="108" t="s">
        <v>3770</v>
      </c>
      <c r="E142" s="134" t="s">
        <v>3729</v>
      </c>
      <c r="F142" s="109" t="s">
        <v>3860</v>
      </c>
      <c r="G142" s="149" t="s">
        <v>3656</v>
      </c>
      <c r="H142" s="19" t="n">
        <f aca="false">LEN(A142)</f>
        <v>24</v>
      </c>
    </row>
    <row r="143" customFormat="false" ht="27" hidden="false" customHeight="false" outlineLevel="0" collapsed="false">
      <c r="A143" s="109" t="s">
        <v>3390</v>
      </c>
      <c r="B143" s="109" t="s">
        <v>3644</v>
      </c>
      <c r="C143" s="108" t="s">
        <v>328</v>
      </c>
      <c r="D143" s="108" t="s">
        <v>3855</v>
      </c>
      <c r="E143" s="134" t="s">
        <v>3729</v>
      </c>
      <c r="F143" s="109" t="s">
        <v>3861</v>
      </c>
      <c r="G143" s="146" t="s">
        <v>3862</v>
      </c>
      <c r="H143" s="19" t="n">
        <f aca="false">LEN(A143)</f>
        <v>30</v>
      </c>
    </row>
    <row r="144" customFormat="false" ht="27" hidden="false" customHeight="false" outlineLevel="0" collapsed="false">
      <c r="A144" s="109" t="s">
        <v>2831</v>
      </c>
      <c r="B144" s="109" t="s">
        <v>3379</v>
      </c>
      <c r="C144" s="108" t="s">
        <v>339</v>
      </c>
      <c r="D144" s="108" t="s">
        <v>3855</v>
      </c>
      <c r="E144" s="134" t="s">
        <v>3729</v>
      </c>
      <c r="F144" s="109" t="s">
        <v>3863</v>
      </c>
      <c r="G144" s="146" t="s">
        <v>3864</v>
      </c>
      <c r="H144" s="19" t="n">
        <f aca="false">LEN(A144)</f>
        <v>31</v>
      </c>
    </row>
    <row r="145" customFormat="false" ht="27" hidden="false" customHeight="false" outlineLevel="0" collapsed="false">
      <c r="A145" s="109" t="s">
        <v>3391</v>
      </c>
      <c r="B145" s="109" t="s">
        <v>3379</v>
      </c>
      <c r="C145" s="108" t="s">
        <v>339</v>
      </c>
      <c r="D145" s="108" t="s">
        <v>3855</v>
      </c>
      <c r="E145" s="134" t="s">
        <v>3729</v>
      </c>
      <c r="F145" s="109" t="s">
        <v>3865</v>
      </c>
      <c r="G145" s="149" t="s">
        <v>3656</v>
      </c>
      <c r="H145" s="19" t="n">
        <f aca="false">LEN(A145)</f>
        <v>29</v>
      </c>
    </row>
    <row r="146" customFormat="false" ht="27" hidden="false" customHeight="false" outlineLevel="0" collapsed="false">
      <c r="A146" s="109" t="s">
        <v>2832</v>
      </c>
      <c r="B146" s="109" t="s">
        <v>3644</v>
      </c>
      <c r="C146" s="108" t="s">
        <v>255</v>
      </c>
      <c r="D146" s="108" t="s">
        <v>3866</v>
      </c>
      <c r="E146" s="134" t="n">
        <v>901505000</v>
      </c>
      <c r="F146" s="109" t="s">
        <v>3867</v>
      </c>
      <c r="G146" s="146" t="s">
        <v>3868</v>
      </c>
      <c r="H146" s="19" t="n">
        <f aca="false">LEN(A146)</f>
        <v>23</v>
      </c>
    </row>
    <row r="147" customFormat="false" ht="27" hidden="false" customHeight="false" outlineLevel="0" collapsed="false">
      <c r="A147" s="109" t="s">
        <v>3392</v>
      </c>
      <c r="B147" s="109" t="s">
        <v>3379</v>
      </c>
      <c r="C147" s="108" t="s">
        <v>255</v>
      </c>
      <c r="D147" s="108" t="s">
        <v>3866</v>
      </c>
      <c r="E147" s="134" t="n">
        <v>901505000</v>
      </c>
      <c r="F147" s="109" t="s">
        <v>3869</v>
      </c>
      <c r="G147" s="146" t="s">
        <v>3870</v>
      </c>
      <c r="H147" s="19" t="n">
        <f aca="false">LEN(A147)</f>
        <v>24</v>
      </c>
    </row>
    <row r="148" customFormat="false" ht="40.5" hidden="false" customHeight="false" outlineLevel="0" collapsed="false">
      <c r="A148" s="109" t="s">
        <v>2833</v>
      </c>
      <c r="B148" s="109" t="s">
        <v>3644</v>
      </c>
      <c r="C148" s="108" t="s">
        <v>268</v>
      </c>
      <c r="D148" s="108" t="s">
        <v>3871</v>
      </c>
      <c r="E148" s="134" t="s">
        <v>3729</v>
      </c>
      <c r="F148" s="109" t="s">
        <v>3872</v>
      </c>
      <c r="G148" s="146" t="s">
        <v>3873</v>
      </c>
      <c r="H148" s="19" t="n">
        <f aca="false">LEN(A148)</f>
        <v>26</v>
      </c>
    </row>
    <row r="149" customFormat="false" ht="27" hidden="false" customHeight="false" outlineLevel="0" collapsed="false">
      <c r="A149" s="109" t="s">
        <v>3393</v>
      </c>
      <c r="B149" s="109" t="s">
        <v>3644</v>
      </c>
      <c r="C149" s="108" t="s">
        <v>268</v>
      </c>
      <c r="D149" s="108" t="s">
        <v>3855</v>
      </c>
      <c r="E149" s="134" t="s">
        <v>3729</v>
      </c>
      <c r="F149" s="109" t="s">
        <v>3874</v>
      </c>
      <c r="G149" s="146" t="s">
        <v>3875</v>
      </c>
      <c r="H149" s="19" t="n">
        <f aca="false">LEN(A149)</f>
        <v>19</v>
      </c>
    </row>
    <row r="150" customFormat="false" ht="27" hidden="false" customHeight="false" outlineLevel="0" collapsed="false">
      <c r="A150" s="109" t="s">
        <v>3450</v>
      </c>
      <c r="B150" s="109" t="s">
        <v>3644</v>
      </c>
      <c r="C150" s="108" t="s">
        <v>268</v>
      </c>
      <c r="D150" s="108" t="s">
        <v>3855</v>
      </c>
      <c r="E150" s="134" t="s">
        <v>3729</v>
      </c>
      <c r="F150" s="109" t="s">
        <v>3876</v>
      </c>
      <c r="G150" s="146" t="s">
        <v>3877</v>
      </c>
      <c r="H150" s="19" t="n">
        <f aca="false">LEN(A150)</f>
        <v>29</v>
      </c>
    </row>
    <row r="151" customFormat="false" ht="27" hidden="false" customHeight="false" outlineLevel="0" collapsed="false">
      <c r="A151" s="109" t="s">
        <v>2834</v>
      </c>
      <c r="B151" s="109" t="s">
        <v>3509</v>
      </c>
      <c r="C151" s="108" t="s">
        <v>280</v>
      </c>
      <c r="D151" s="108" t="s">
        <v>3855</v>
      </c>
      <c r="E151" s="134" t="s">
        <v>3729</v>
      </c>
      <c r="F151" s="109" t="s">
        <v>3878</v>
      </c>
      <c r="G151" s="146" t="s">
        <v>3879</v>
      </c>
      <c r="H151" s="19" t="n">
        <f aca="false">LEN(A151)</f>
        <v>29</v>
      </c>
    </row>
    <row r="152" customFormat="false" ht="27" hidden="false" customHeight="false" outlineLevel="0" collapsed="false">
      <c r="A152" s="109" t="s">
        <v>3394</v>
      </c>
      <c r="B152" s="109" t="s">
        <v>3644</v>
      </c>
      <c r="C152" s="108" t="s">
        <v>292</v>
      </c>
      <c r="D152" s="108" t="s">
        <v>3855</v>
      </c>
      <c r="E152" s="134" t="s">
        <v>3729</v>
      </c>
      <c r="F152" s="109" t="s">
        <v>3880</v>
      </c>
      <c r="G152" s="146" t="s">
        <v>3881</v>
      </c>
      <c r="H152" s="19" t="n">
        <f aca="false">LEN(A152)</f>
        <v>22</v>
      </c>
    </row>
    <row r="153" customFormat="false" ht="27" hidden="false" customHeight="false" outlineLevel="0" collapsed="false">
      <c r="A153" s="109" t="s">
        <v>3451</v>
      </c>
      <c r="B153" s="109" t="s">
        <v>3644</v>
      </c>
      <c r="C153" s="108" t="s">
        <v>292</v>
      </c>
      <c r="D153" s="108" t="s">
        <v>3855</v>
      </c>
      <c r="E153" s="134" t="s">
        <v>3729</v>
      </c>
      <c r="F153" s="109" t="s">
        <v>3882</v>
      </c>
      <c r="G153" s="146" t="s">
        <v>3883</v>
      </c>
      <c r="H153" s="19" t="n">
        <f aca="false">LEN(A153)</f>
        <v>20</v>
      </c>
    </row>
    <row r="154" customFormat="false" ht="27" hidden="false" customHeight="false" outlineLevel="0" collapsed="false">
      <c r="A154" s="109" t="s">
        <v>2835</v>
      </c>
      <c r="B154" s="109" t="s">
        <v>3379</v>
      </c>
      <c r="C154" s="108" t="s">
        <v>292</v>
      </c>
      <c r="D154" s="108" t="s">
        <v>3855</v>
      </c>
      <c r="E154" s="134" t="s">
        <v>3729</v>
      </c>
      <c r="F154" s="109" t="s">
        <v>3884</v>
      </c>
      <c r="G154" s="146" t="s">
        <v>3885</v>
      </c>
      <c r="H154" s="19" t="n">
        <f aca="false">LEN(A154)</f>
        <v>28</v>
      </c>
    </row>
    <row r="155" customFormat="false" ht="27" hidden="false" customHeight="false" outlineLevel="0" collapsed="false">
      <c r="A155" s="109" t="s">
        <v>3395</v>
      </c>
      <c r="B155" s="109" t="s">
        <v>3644</v>
      </c>
      <c r="C155" s="108" t="s">
        <v>305</v>
      </c>
      <c r="D155" s="108" t="s">
        <v>3886</v>
      </c>
      <c r="E155" s="134" t="n">
        <v>901606000</v>
      </c>
      <c r="F155" s="109" t="s">
        <v>3887</v>
      </c>
      <c r="G155" s="146" t="s">
        <v>3888</v>
      </c>
      <c r="H155" s="19" t="n">
        <f aca="false">LEN(A155)</f>
        <v>24</v>
      </c>
    </row>
    <row r="156" customFormat="false" ht="27" hidden="false" customHeight="false" outlineLevel="0" collapsed="false">
      <c r="A156" s="109" t="s">
        <v>2836</v>
      </c>
      <c r="B156" s="109" t="s">
        <v>2758</v>
      </c>
      <c r="C156" s="108" t="s">
        <v>305</v>
      </c>
      <c r="D156" s="108" t="s">
        <v>3886</v>
      </c>
      <c r="E156" s="134" t="n">
        <v>901606000</v>
      </c>
      <c r="F156" s="109" t="s">
        <v>3889</v>
      </c>
      <c r="G156" s="149" t="s">
        <v>3890</v>
      </c>
      <c r="H156" s="19" t="n">
        <f aca="false">LEN(A156)</f>
        <v>18</v>
      </c>
    </row>
    <row r="157" customFormat="false" ht="27" hidden="false" customHeight="false" outlineLevel="0" collapsed="false">
      <c r="A157" s="109" t="s">
        <v>3493</v>
      </c>
      <c r="B157" s="109" t="s">
        <v>3644</v>
      </c>
      <c r="C157" s="108" t="s">
        <v>317</v>
      </c>
      <c r="D157" s="108" t="s">
        <v>3855</v>
      </c>
      <c r="E157" s="134" t="s">
        <v>3729</v>
      </c>
      <c r="F157" s="109" t="s">
        <v>3891</v>
      </c>
      <c r="G157" s="146" t="s">
        <v>3892</v>
      </c>
      <c r="H157" s="19" t="n">
        <f aca="false">LEN(A157)</f>
        <v>21</v>
      </c>
    </row>
    <row r="158" customFormat="false" ht="27" hidden="false" customHeight="false" outlineLevel="0" collapsed="false">
      <c r="A158" s="109" t="s">
        <v>2837</v>
      </c>
      <c r="B158" s="109" t="s">
        <v>3644</v>
      </c>
      <c r="C158" s="108" t="s">
        <v>317</v>
      </c>
      <c r="D158" s="108" t="s">
        <v>3855</v>
      </c>
      <c r="E158" s="134" t="s">
        <v>3729</v>
      </c>
      <c r="F158" s="109" t="s">
        <v>3893</v>
      </c>
      <c r="G158" s="146" t="s">
        <v>3894</v>
      </c>
      <c r="H158" s="19" t="n">
        <f aca="false">LEN(A158)</f>
        <v>27</v>
      </c>
    </row>
    <row r="159" customFormat="false" ht="27" hidden="false" customHeight="false" outlineLevel="0" collapsed="false">
      <c r="A159" s="109" t="s">
        <v>3469</v>
      </c>
      <c r="B159" s="109" t="s">
        <v>3644</v>
      </c>
      <c r="C159" s="108" t="s">
        <v>317</v>
      </c>
      <c r="D159" s="108" t="s">
        <v>3855</v>
      </c>
      <c r="E159" s="134" t="s">
        <v>3729</v>
      </c>
      <c r="F159" s="109" t="s">
        <v>3895</v>
      </c>
      <c r="G159" s="146" t="s">
        <v>3896</v>
      </c>
      <c r="H159" s="19" t="n">
        <f aca="false">LEN(A159)</f>
        <v>32</v>
      </c>
    </row>
    <row r="160" customFormat="false" ht="27" hidden="false" customHeight="false" outlineLevel="0" collapsed="false">
      <c r="A160" s="109" t="s">
        <v>3452</v>
      </c>
      <c r="B160" s="109" t="s">
        <v>3379</v>
      </c>
      <c r="C160" s="108" t="s">
        <v>317</v>
      </c>
      <c r="D160" s="108" t="s">
        <v>3855</v>
      </c>
      <c r="E160" s="134" t="s">
        <v>3729</v>
      </c>
      <c r="F160" s="109" t="s">
        <v>3897</v>
      </c>
      <c r="G160" s="146" t="s">
        <v>3898</v>
      </c>
      <c r="H160" s="19" t="n">
        <f aca="false">LEN(A160)</f>
        <v>21</v>
      </c>
    </row>
    <row r="161" customFormat="false" ht="27" hidden="false" customHeight="false" outlineLevel="0" collapsed="false">
      <c r="A161" s="109" t="s">
        <v>3396</v>
      </c>
      <c r="B161" s="109" t="s">
        <v>2758</v>
      </c>
      <c r="C161" s="108" t="s">
        <v>317</v>
      </c>
      <c r="D161" s="108" t="s">
        <v>3855</v>
      </c>
      <c r="E161" s="134" t="s">
        <v>3729</v>
      </c>
      <c r="F161" s="109" t="s">
        <v>3899</v>
      </c>
      <c r="G161" s="146" t="s">
        <v>3900</v>
      </c>
      <c r="H161" s="19" t="n">
        <f aca="false">LEN(A161)</f>
        <v>19</v>
      </c>
    </row>
    <row r="162" customFormat="false" ht="27" hidden="false" customHeight="false" outlineLevel="0" collapsed="false">
      <c r="A162" s="109" t="s">
        <v>3484</v>
      </c>
      <c r="B162" s="109" t="s">
        <v>2758</v>
      </c>
      <c r="C162" s="108" t="s">
        <v>317</v>
      </c>
      <c r="D162" s="108" t="s">
        <v>3855</v>
      </c>
      <c r="E162" s="134" t="s">
        <v>3729</v>
      </c>
      <c r="F162" s="109" t="s">
        <v>3901</v>
      </c>
      <c r="G162" s="146" t="s">
        <v>3902</v>
      </c>
      <c r="H162" s="19" t="n">
        <f aca="false">LEN(A162)</f>
        <v>22</v>
      </c>
    </row>
    <row r="163" customFormat="false" ht="27" hidden="false" customHeight="false" outlineLevel="0" collapsed="false">
      <c r="A163" s="109" t="s">
        <v>2838</v>
      </c>
      <c r="B163" s="109" t="s">
        <v>3644</v>
      </c>
      <c r="C163" s="108" t="s">
        <v>1300</v>
      </c>
      <c r="D163" s="108" t="s">
        <v>3903</v>
      </c>
      <c r="E163" s="134" t="s">
        <v>3904</v>
      </c>
      <c r="F163" s="109" t="s">
        <v>3905</v>
      </c>
      <c r="G163" s="146" t="s">
        <v>3906</v>
      </c>
      <c r="H163" s="19" t="n">
        <f aca="false">LEN(A163)</f>
        <v>31</v>
      </c>
    </row>
    <row r="164" customFormat="false" ht="27" hidden="false" customHeight="false" outlineLevel="0" collapsed="false">
      <c r="A164" s="109" t="s">
        <v>2839</v>
      </c>
      <c r="B164" s="109" t="s">
        <v>3639</v>
      </c>
      <c r="C164" s="108" t="s">
        <v>3907</v>
      </c>
      <c r="D164" s="108" t="s">
        <v>3797</v>
      </c>
      <c r="E164" s="109" t="n">
        <v>900304000</v>
      </c>
      <c r="F164" s="109" t="s">
        <v>3908</v>
      </c>
      <c r="G164" s="146" t="s">
        <v>3909</v>
      </c>
      <c r="H164" s="19" t="n">
        <f aca="false">LEN(A164)</f>
        <v>25</v>
      </c>
    </row>
    <row r="165" customFormat="false" ht="27" hidden="false" customHeight="false" outlineLevel="0" collapsed="false">
      <c r="A165" s="109" t="s">
        <v>2840</v>
      </c>
      <c r="B165" s="109" t="s">
        <v>3509</v>
      </c>
      <c r="C165" s="108" t="s">
        <v>395</v>
      </c>
      <c r="D165" s="108" t="s">
        <v>3719</v>
      </c>
      <c r="E165" s="134" t="s">
        <v>3720</v>
      </c>
      <c r="F165" s="109" t="s">
        <v>3910</v>
      </c>
      <c r="G165" s="146" t="s">
        <v>3911</v>
      </c>
      <c r="H165" s="19" t="n">
        <f aca="false">LEN(A165)</f>
        <v>21</v>
      </c>
    </row>
    <row r="166" customFormat="false" ht="27" hidden="false" customHeight="false" outlineLevel="0" collapsed="false">
      <c r="A166" s="109" t="s">
        <v>3397</v>
      </c>
      <c r="B166" s="109" t="s">
        <v>3509</v>
      </c>
      <c r="C166" s="108" t="s">
        <v>395</v>
      </c>
      <c r="D166" s="108" t="s">
        <v>3719</v>
      </c>
      <c r="E166" s="134" t="s">
        <v>3720</v>
      </c>
      <c r="F166" s="109" t="s">
        <v>3912</v>
      </c>
      <c r="G166" s="146" t="s">
        <v>3913</v>
      </c>
      <c r="H166" s="19" t="n">
        <f aca="false">LEN(A166)</f>
        <v>28</v>
      </c>
    </row>
    <row r="167" customFormat="false" ht="27" hidden="false" customHeight="false" outlineLevel="0" collapsed="false">
      <c r="A167" s="109" t="s">
        <v>2841</v>
      </c>
      <c r="B167" s="109" t="s">
        <v>3509</v>
      </c>
      <c r="C167" s="108" t="s">
        <v>406</v>
      </c>
      <c r="D167" s="108" t="s">
        <v>3719</v>
      </c>
      <c r="E167" s="134" t="s">
        <v>3720</v>
      </c>
      <c r="F167" s="109" t="s">
        <v>3914</v>
      </c>
      <c r="G167" s="149" t="s">
        <v>3656</v>
      </c>
      <c r="H167" s="19" t="n">
        <f aca="false">LEN(A167)</f>
        <v>18</v>
      </c>
    </row>
    <row r="168" customFormat="false" ht="27" hidden="false" customHeight="false" outlineLevel="0" collapsed="false">
      <c r="A168" s="109" t="s">
        <v>2842</v>
      </c>
      <c r="B168" s="109" t="s">
        <v>3509</v>
      </c>
      <c r="C168" s="108" t="s">
        <v>417</v>
      </c>
      <c r="D168" s="108" t="s">
        <v>3719</v>
      </c>
      <c r="E168" s="134" t="s">
        <v>3720</v>
      </c>
      <c r="F168" s="109" t="s">
        <v>3915</v>
      </c>
      <c r="G168" s="149" t="s">
        <v>3656</v>
      </c>
      <c r="H168" s="19" t="n">
        <f aca="false">LEN(A168)</f>
        <v>19</v>
      </c>
    </row>
    <row r="169" customFormat="false" ht="27" hidden="false" customHeight="false" outlineLevel="0" collapsed="false">
      <c r="A169" s="109" t="s">
        <v>2843</v>
      </c>
      <c r="B169" s="109" t="s">
        <v>3379</v>
      </c>
      <c r="C169" s="108" t="s">
        <v>428</v>
      </c>
      <c r="D169" s="108" t="s">
        <v>3719</v>
      </c>
      <c r="E169" s="134" t="s">
        <v>3720</v>
      </c>
      <c r="F169" s="109" t="s">
        <v>3916</v>
      </c>
      <c r="G169" s="146" t="s">
        <v>3917</v>
      </c>
      <c r="H169" s="19" t="n">
        <f aca="false">LEN(A169)</f>
        <v>17</v>
      </c>
    </row>
    <row r="170" customFormat="false" ht="27" hidden="false" customHeight="false" outlineLevel="0" collapsed="false">
      <c r="A170" s="109" t="s">
        <v>2844</v>
      </c>
      <c r="B170" s="109" t="s">
        <v>3509</v>
      </c>
      <c r="C170" s="108" t="s">
        <v>439</v>
      </c>
      <c r="D170" s="108" t="s">
        <v>3719</v>
      </c>
      <c r="E170" s="134" t="s">
        <v>3720</v>
      </c>
      <c r="F170" s="109" t="s">
        <v>3918</v>
      </c>
      <c r="G170" s="149" t="s">
        <v>3656</v>
      </c>
      <c r="H170" s="19" t="n">
        <f aca="false">LEN(A170)</f>
        <v>33</v>
      </c>
    </row>
    <row r="171" customFormat="false" ht="27" hidden="false" customHeight="false" outlineLevel="0" collapsed="false">
      <c r="A171" s="109" t="s">
        <v>2789</v>
      </c>
      <c r="B171" s="109" t="s">
        <v>3509</v>
      </c>
      <c r="C171" s="108" t="s">
        <v>450</v>
      </c>
      <c r="D171" s="108" t="s">
        <v>3719</v>
      </c>
      <c r="E171" s="134" t="s">
        <v>3720</v>
      </c>
      <c r="F171" s="109" t="s">
        <v>3721</v>
      </c>
      <c r="G171" s="146" t="s">
        <v>3722</v>
      </c>
      <c r="H171" s="19" t="n">
        <f aca="false">LEN(A171)</f>
        <v>23</v>
      </c>
    </row>
    <row r="172" customFormat="false" ht="27" hidden="false" customHeight="false" outlineLevel="0" collapsed="false">
      <c r="A172" s="109" t="s">
        <v>3385</v>
      </c>
      <c r="B172" s="109" t="s">
        <v>3509</v>
      </c>
      <c r="C172" s="108" t="s">
        <v>450</v>
      </c>
      <c r="D172" s="108" t="s">
        <v>3719</v>
      </c>
      <c r="E172" s="134" t="s">
        <v>3720</v>
      </c>
      <c r="F172" s="109" t="s">
        <v>3723</v>
      </c>
      <c r="G172" s="146" t="s">
        <v>3724</v>
      </c>
      <c r="H172" s="19" t="n">
        <f aca="false">LEN(A172)</f>
        <v>25</v>
      </c>
    </row>
    <row r="173" customFormat="false" ht="27" hidden="false" customHeight="false" outlineLevel="0" collapsed="false">
      <c r="A173" s="109" t="s">
        <v>2845</v>
      </c>
      <c r="B173" s="109" t="s">
        <v>3644</v>
      </c>
      <c r="C173" s="108" t="s">
        <v>461</v>
      </c>
      <c r="D173" s="108" t="s">
        <v>3719</v>
      </c>
      <c r="E173" s="134" t="s">
        <v>3720</v>
      </c>
      <c r="F173" s="109" t="s">
        <v>3919</v>
      </c>
      <c r="G173" s="146" t="s">
        <v>3920</v>
      </c>
      <c r="H173" s="19" t="n">
        <f aca="false">LEN(A173)</f>
        <v>26</v>
      </c>
    </row>
    <row r="174" customFormat="false" ht="27" hidden="false" customHeight="false" outlineLevel="0" collapsed="false">
      <c r="A174" s="109" t="s">
        <v>2846</v>
      </c>
      <c r="B174" s="109" t="s">
        <v>2758</v>
      </c>
      <c r="C174" s="108" t="s">
        <v>2178</v>
      </c>
      <c r="D174" s="108" t="s">
        <v>3921</v>
      </c>
      <c r="E174" s="134" t="n">
        <v>901502111</v>
      </c>
      <c r="F174" s="109" t="s">
        <v>3922</v>
      </c>
      <c r="G174" s="146" t="s">
        <v>3923</v>
      </c>
      <c r="H174" s="19" t="n">
        <f aca="false">LEN(A174)</f>
        <v>24</v>
      </c>
    </row>
    <row r="175" customFormat="false" ht="13.5" hidden="false" customHeight="false" outlineLevel="0" collapsed="false">
      <c r="A175" s="109" t="s">
        <v>2809</v>
      </c>
      <c r="B175" s="109" t="s">
        <v>3639</v>
      </c>
      <c r="C175" s="108" t="s">
        <v>1325</v>
      </c>
      <c r="D175" s="108" t="s">
        <v>3924</v>
      </c>
      <c r="E175" s="109" t="n">
        <v>900304000</v>
      </c>
      <c r="F175" s="109" t="s">
        <v>3798</v>
      </c>
      <c r="G175" s="149" t="s">
        <v>3799</v>
      </c>
      <c r="H175" s="19" t="n">
        <f aca="false">LEN(A175)</f>
        <v>30</v>
      </c>
    </row>
    <row r="176" customFormat="false" ht="13.5" hidden="false" customHeight="false" outlineLevel="0" collapsed="false">
      <c r="A176" s="109" t="s">
        <v>2824</v>
      </c>
      <c r="B176" s="109" t="s">
        <v>3639</v>
      </c>
      <c r="C176" s="108" t="s">
        <v>1322</v>
      </c>
      <c r="D176" s="108" t="s">
        <v>3924</v>
      </c>
      <c r="E176" s="109" t="n">
        <v>900304000</v>
      </c>
      <c r="F176" s="109" t="s">
        <v>3925</v>
      </c>
      <c r="G176" s="149" t="s">
        <v>3926</v>
      </c>
      <c r="H176" s="19" t="n">
        <f aca="false">LEN(A176)</f>
        <v>23</v>
      </c>
    </row>
    <row r="177" customFormat="false" ht="13.5" hidden="false" customHeight="false" outlineLevel="0" collapsed="false">
      <c r="A177" s="109" t="s">
        <v>2825</v>
      </c>
      <c r="B177" s="109" t="s">
        <v>3639</v>
      </c>
      <c r="C177" s="108" t="s">
        <v>1328</v>
      </c>
      <c r="D177" s="108" t="s">
        <v>3797</v>
      </c>
      <c r="E177" s="109" t="n">
        <v>900304000</v>
      </c>
      <c r="F177" s="109" t="s">
        <v>3927</v>
      </c>
      <c r="G177" s="149" t="s">
        <v>3928</v>
      </c>
      <c r="H177" s="19" t="n">
        <f aca="false">LEN(A177)</f>
        <v>30</v>
      </c>
    </row>
    <row r="178" customFormat="false" ht="27" hidden="false" customHeight="false" outlineLevel="0" collapsed="false">
      <c r="A178" s="109" t="s">
        <v>2847</v>
      </c>
      <c r="B178" s="109" t="s">
        <v>3639</v>
      </c>
      <c r="C178" s="108" t="s">
        <v>1705</v>
      </c>
      <c r="D178" s="108" t="s">
        <v>3797</v>
      </c>
      <c r="E178" s="109" t="n">
        <v>900304000</v>
      </c>
      <c r="F178" s="109" t="s">
        <v>3929</v>
      </c>
      <c r="G178" s="146" t="s">
        <v>3930</v>
      </c>
      <c r="H178" s="19" t="n">
        <f aca="false">LEN(A178)</f>
        <v>25</v>
      </c>
    </row>
    <row r="179" customFormat="false" ht="27" hidden="false" customHeight="false" outlineLevel="0" collapsed="false">
      <c r="A179" s="109" t="s">
        <v>2848</v>
      </c>
      <c r="B179" s="109" t="s">
        <v>3644</v>
      </c>
      <c r="C179" s="108" t="s">
        <v>160</v>
      </c>
      <c r="D179" s="108" t="s">
        <v>3770</v>
      </c>
      <c r="E179" s="134" t="s">
        <v>3771</v>
      </c>
      <c r="F179" s="109" t="s">
        <v>3931</v>
      </c>
      <c r="G179" s="146" t="s">
        <v>3932</v>
      </c>
      <c r="H179" s="19" t="n">
        <f aca="false">LEN(A179)</f>
        <v>28</v>
      </c>
    </row>
    <row r="180" customFormat="false" ht="27" hidden="false" customHeight="false" outlineLevel="0" collapsed="false">
      <c r="A180" s="109" t="s">
        <v>3398</v>
      </c>
      <c r="B180" s="109" t="s">
        <v>3379</v>
      </c>
      <c r="C180" s="108" t="s">
        <v>160</v>
      </c>
      <c r="D180" s="108" t="s">
        <v>3770</v>
      </c>
      <c r="E180" s="134" t="s">
        <v>3771</v>
      </c>
      <c r="F180" s="109" t="s">
        <v>3933</v>
      </c>
      <c r="G180" s="146" t="s">
        <v>3934</v>
      </c>
      <c r="H180" s="19" t="n">
        <f aca="false">LEN(A180)</f>
        <v>30</v>
      </c>
    </row>
    <row r="181" customFormat="false" ht="27" hidden="false" customHeight="false" outlineLevel="0" collapsed="false">
      <c r="A181" s="109" t="s">
        <v>2849</v>
      </c>
      <c r="B181" s="109" t="s">
        <v>3379</v>
      </c>
      <c r="C181" s="108" t="s">
        <v>174</v>
      </c>
      <c r="D181" s="108" t="s">
        <v>3855</v>
      </c>
      <c r="E181" s="134" t="s">
        <v>3729</v>
      </c>
      <c r="F181" s="109" t="s">
        <v>3935</v>
      </c>
      <c r="G181" s="146" t="s">
        <v>3936</v>
      </c>
      <c r="H181" s="19" t="n">
        <f aca="false">LEN(A181)</f>
        <v>32</v>
      </c>
    </row>
    <row r="182" customFormat="false" ht="27" hidden="false" customHeight="false" outlineLevel="0" collapsed="false">
      <c r="A182" s="109" t="s">
        <v>2850</v>
      </c>
      <c r="B182" s="109" t="s">
        <v>3644</v>
      </c>
      <c r="C182" s="108" t="s">
        <v>188</v>
      </c>
      <c r="D182" s="108" t="s">
        <v>3770</v>
      </c>
      <c r="E182" s="134" t="s">
        <v>3771</v>
      </c>
      <c r="F182" s="109" t="s">
        <v>3937</v>
      </c>
      <c r="G182" s="146" t="s">
        <v>3938</v>
      </c>
      <c r="H182" s="19" t="n">
        <f aca="false">LEN(A182)</f>
        <v>20</v>
      </c>
    </row>
    <row r="183" customFormat="false" ht="27" hidden="false" customHeight="false" outlineLevel="0" collapsed="false">
      <c r="A183" s="109" t="s">
        <v>2851</v>
      </c>
      <c r="B183" s="109" t="s">
        <v>3379</v>
      </c>
      <c r="C183" s="108" t="s">
        <v>202</v>
      </c>
      <c r="D183" s="108" t="s">
        <v>3770</v>
      </c>
      <c r="E183" s="134" t="s">
        <v>3771</v>
      </c>
      <c r="F183" s="109" t="s">
        <v>3939</v>
      </c>
      <c r="G183" s="149" t="s">
        <v>3656</v>
      </c>
      <c r="H183" s="19" t="n">
        <f aca="false">LEN(A183)</f>
        <v>26</v>
      </c>
    </row>
    <row r="184" customFormat="false" ht="27" hidden="false" customHeight="false" outlineLevel="0" collapsed="false">
      <c r="A184" s="109" t="s">
        <v>3399</v>
      </c>
      <c r="B184" s="109" t="s">
        <v>3509</v>
      </c>
      <c r="C184" s="108" t="s">
        <v>202</v>
      </c>
      <c r="D184" s="108" t="s">
        <v>3770</v>
      </c>
      <c r="E184" s="134" t="s">
        <v>3771</v>
      </c>
      <c r="F184" s="109" t="s">
        <v>3940</v>
      </c>
      <c r="G184" s="149" t="s">
        <v>3941</v>
      </c>
      <c r="H184" s="19" t="n">
        <f aca="false">LEN(A184)</f>
        <v>19</v>
      </c>
    </row>
    <row r="185" customFormat="false" ht="27" hidden="false" customHeight="false" outlineLevel="0" collapsed="false">
      <c r="A185" s="109" t="s">
        <v>2852</v>
      </c>
      <c r="B185" s="109" t="s">
        <v>3644</v>
      </c>
      <c r="C185" s="108" t="s">
        <v>216</v>
      </c>
      <c r="D185" s="108" t="s">
        <v>3770</v>
      </c>
      <c r="E185" s="134" t="s">
        <v>3771</v>
      </c>
      <c r="F185" s="109" t="s">
        <v>3942</v>
      </c>
      <c r="G185" s="146" t="s">
        <v>3943</v>
      </c>
      <c r="H185" s="19" t="n">
        <f aca="false">LEN(A185)</f>
        <v>27</v>
      </c>
    </row>
    <row r="186" customFormat="false" ht="27" hidden="false" customHeight="false" outlineLevel="0" collapsed="false">
      <c r="A186" s="109" t="s">
        <v>2853</v>
      </c>
      <c r="B186" s="109" t="s">
        <v>3509</v>
      </c>
      <c r="C186" s="108" t="s">
        <v>229</v>
      </c>
      <c r="D186" s="108" t="s">
        <v>3770</v>
      </c>
      <c r="E186" s="134" t="s">
        <v>3771</v>
      </c>
      <c r="F186" s="109" t="s">
        <v>3944</v>
      </c>
      <c r="G186" s="146" t="s">
        <v>3945</v>
      </c>
      <c r="H186" s="19" t="n">
        <f aca="false">LEN(A186)</f>
        <v>31</v>
      </c>
    </row>
    <row r="187" customFormat="false" ht="27" hidden="false" customHeight="false" outlineLevel="0" collapsed="false">
      <c r="A187" s="109" t="s">
        <v>2854</v>
      </c>
      <c r="B187" s="109" t="s">
        <v>3379</v>
      </c>
      <c r="C187" s="108" t="s">
        <v>2369</v>
      </c>
      <c r="D187" s="108" t="s">
        <v>3946</v>
      </c>
      <c r="E187" s="134" t="n">
        <v>900700000</v>
      </c>
      <c r="F187" s="109" t="s">
        <v>3947</v>
      </c>
      <c r="G187" s="146" t="s">
        <v>3948</v>
      </c>
      <c r="H187" s="19" t="n">
        <f aca="false">LEN(A187)</f>
        <v>28</v>
      </c>
    </row>
    <row r="188" customFormat="false" ht="27" hidden="false" customHeight="false" outlineLevel="0" collapsed="false">
      <c r="A188" s="109" t="s">
        <v>2855</v>
      </c>
      <c r="B188" s="109" t="s">
        <v>3379</v>
      </c>
      <c r="C188" s="108" t="s">
        <v>2372</v>
      </c>
      <c r="D188" s="108" t="s">
        <v>3949</v>
      </c>
      <c r="E188" s="134" t="n">
        <v>141200400</v>
      </c>
      <c r="F188" s="109" t="s">
        <v>3950</v>
      </c>
      <c r="G188" s="148" t="s">
        <v>3951</v>
      </c>
      <c r="H188" s="19" t="n">
        <f aca="false">LEN(A188)</f>
        <v>21</v>
      </c>
    </row>
    <row r="189" customFormat="false" ht="27" hidden="false" customHeight="false" outlineLevel="0" collapsed="false">
      <c r="A189" s="109" t="s">
        <v>2856</v>
      </c>
      <c r="B189" s="109" t="s">
        <v>3379</v>
      </c>
      <c r="C189" s="108" t="s">
        <v>2381</v>
      </c>
      <c r="D189" s="108" t="s">
        <v>3952</v>
      </c>
      <c r="E189" s="134" t="n">
        <v>1902601000</v>
      </c>
      <c r="F189" s="109" t="s">
        <v>3953</v>
      </c>
      <c r="G189" s="146" t="s">
        <v>3954</v>
      </c>
      <c r="H189" s="19" t="n">
        <f aca="false">LEN(A189)</f>
        <v>23</v>
      </c>
      <c r="I189" s="106"/>
    </row>
    <row r="190" s="106" customFormat="true" ht="27" hidden="false" customHeight="false" outlineLevel="0" collapsed="false">
      <c r="A190" s="109" t="s">
        <v>2857</v>
      </c>
      <c r="B190" s="109" t="s">
        <v>2758</v>
      </c>
      <c r="C190" s="108" t="s">
        <v>2388</v>
      </c>
      <c r="D190" s="108" t="s">
        <v>3955</v>
      </c>
      <c r="E190" s="134" t="s">
        <v>3481</v>
      </c>
      <c r="F190" s="109" t="s">
        <v>3632</v>
      </c>
      <c r="G190" s="146" t="s">
        <v>3956</v>
      </c>
      <c r="H190" s="19" t="n">
        <f aca="false">LEN(A190)</f>
        <v>29</v>
      </c>
      <c r="I190" s="19"/>
      <c r="YN190" s="19"/>
      <c r="YO190" s="19"/>
      <c r="YP190" s="19"/>
      <c r="YQ190" s="19"/>
      <c r="YR190" s="19"/>
      <c r="YS190" s="19"/>
      <c r="YT190" s="19"/>
      <c r="YU190" s="19"/>
      <c r="YV190" s="19"/>
      <c r="YW190" s="19"/>
      <c r="YX190" s="19"/>
      <c r="YY190" s="19"/>
      <c r="YZ190" s="19"/>
      <c r="ZA190" s="19"/>
      <c r="ZB190" s="19"/>
      <c r="ZC190" s="19"/>
      <c r="ZD190" s="19"/>
      <c r="ZE190" s="19"/>
      <c r="ZF190" s="19"/>
      <c r="ZG190" s="19"/>
      <c r="ZH190" s="19"/>
      <c r="ZI190" s="19"/>
      <c r="ZJ190" s="19"/>
      <c r="ZK190" s="19"/>
      <c r="ZL190" s="19"/>
      <c r="ZM190" s="19"/>
      <c r="ZN190" s="19"/>
      <c r="ZO190" s="19"/>
      <c r="ZP190" s="19"/>
      <c r="ZQ190" s="19"/>
      <c r="ZR190" s="19"/>
      <c r="ZS190" s="19"/>
      <c r="ZT190" s="19"/>
      <c r="ZU190" s="19"/>
      <c r="ZV190" s="19"/>
      <c r="ZW190" s="19"/>
      <c r="ZX190" s="19"/>
      <c r="ZY190" s="19"/>
      <c r="ZZ190" s="19"/>
      <c r="AAA190" s="19"/>
      <c r="AAB190" s="19"/>
      <c r="AAC190" s="19"/>
      <c r="AAD190" s="19"/>
      <c r="AAE190" s="19"/>
      <c r="AAF190" s="19"/>
      <c r="AAG190" s="19"/>
      <c r="AAH190" s="19"/>
      <c r="AAI190" s="19"/>
      <c r="AAJ190" s="19"/>
      <c r="AAK190" s="19"/>
      <c r="AAL190" s="19"/>
      <c r="AAM190" s="19"/>
      <c r="AAN190" s="19"/>
      <c r="AAO190" s="19"/>
      <c r="AAP190" s="19"/>
      <c r="AAQ190" s="19"/>
      <c r="AAR190" s="19"/>
      <c r="AAS190" s="19"/>
      <c r="AAT190" s="19"/>
      <c r="AAU190" s="19"/>
      <c r="AAV190" s="19"/>
      <c r="AAW190" s="19"/>
      <c r="AAX190" s="19"/>
      <c r="AAY190" s="19"/>
      <c r="AAZ190" s="19"/>
      <c r="ABA190" s="19"/>
      <c r="ABB190" s="19"/>
      <c r="ABC190" s="19"/>
      <c r="ABD190" s="19"/>
      <c r="ABE190" s="19"/>
      <c r="ABF190" s="19"/>
      <c r="ABG190" s="19"/>
      <c r="ABH190" s="19"/>
      <c r="ABI190" s="19"/>
      <c r="ABJ190" s="19"/>
      <c r="ABK190" s="19"/>
      <c r="ABL190" s="19"/>
      <c r="ABM190" s="19"/>
      <c r="ABN190" s="19"/>
      <c r="ABO190" s="19"/>
      <c r="ABP190" s="19"/>
      <c r="ABQ190" s="19"/>
      <c r="ABR190" s="19"/>
      <c r="ABS190" s="19"/>
      <c r="ABT190" s="19"/>
      <c r="ABU190" s="19"/>
      <c r="ABV190" s="19"/>
      <c r="ABW190" s="19"/>
      <c r="ABX190" s="19"/>
      <c r="ABY190" s="19"/>
      <c r="ABZ190" s="19"/>
      <c r="ACA190" s="19"/>
      <c r="ACB190" s="19"/>
      <c r="ACC190" s="19"/>
      <c r="ACD190" s="19"/>
      <c r="ACE190" s="19"/>
      <c r="ACF190" s="19"/>
      <c r="ACG190" s="19"/>
      <c r="ACH190" s="19"/>
      <c r="ACI190" s="19"/>
      <c r="ACJ190" s="19"/>
      <c r="ACK190" s="19"/>
      <c r="ACL190" s="19"/>
      <c r="ACM190" s="19"/>
      <c r="ACN190" s="19"/>
      <c r="ACO190" s="19"/>
      <c r="ACP190" s="19"/>
      <c r="ACQ190" s="19"/>
      <c r="ACR190" s="19"/>
      <c r="ACS190" s="19"/>
      <c r="ACT190" s="19"/>
      <c r="ACU190" s="19"/>
      <c r="ACV190" s="19"/>
      <c r="ACW190" s="19"/>
      <c r="ACX190" s="19"/>
      <c r="ACY190" s="19"/>
      <c r="ACZ190" s="19"/>
      <c r="ADA190" s="19"/>
      <c r="ADB190" s="19"/>
      <c r="ADC190" s="19"/>
      <c r="ADD190" s="19"/>
      <c r="ADE190" s="19"/>
      <c r="ADF190" s="19"/>
      <c r="ADG190" s="19"/>
      <c r="ADH190" s="19"/>
      <c r="ADI190" s="19"/>
      <c r="ADJ190" s="19"/>
      <c r="ADK190" s="19"/>
      <c r="ADL190" s="19"/>
      <c r="ADM190" s="19"/>
      <c r="ADN190" s="19"/>
      <c r="ADO190" s="19"/>
      <c r="ADP190" s="19"/>
      <c r="ADQ190" s="19"/>
      <c r="ADR190" s="19"/>
      <c r="ADS190" s="19"/>
      <c r="ADT190" s="19"/>
      <c r="ADU190" s="19"/>
      <c r="ADV190" s="19"/>
      <c r="ADW190" s="19"/>
      <c r="ADX190" s="19"/>
      <c r="ADY190" s="19"/>
      <c r="ADZ190" s="19"/>
      <c r="AEA190" s="19"/>
      <c r="AEB190" s="19"/>
      <c r="AEC190" s="19"/>
      <c r="AED190" s="19"/>
      <c r="AEE190" s="19"/>
      <c r="AEF190" s="19"/>
      <c r="AEG190" s="19"/>
      <c r="AEH190" s="19"/>
      <c r="AEI190" s="19"/>
      <c r="AEJ190" s="19"/>
      <c r="AEK190" s="19"/>
      <c r="AEL190" s="19"/>
      <c r="AEM190" s="19"/>
      <c r="AEN190" s="19"/>
      <c r="AEO190" s="19"/>
      <c r="AEP190" s="19"/>
      <c r="AEQ190" s="19"/>
      <c r="AER190" s="19"/>
      <c r="AES190" s="19"/>
      <c r="AET190" s="19"/>
      <c r="AEU190" s="19"/>
      <c r="AEV190" s="19"/>
      <c r="AEW190" s="19"/>
      <c r="AEX190" s="19"/>
      <c r="AEY190" s="19"/>
      <c r="AEZ190" s="19"/>
      <c r="AFA190" s="19"/>
      <c r="AFB190" s="19"/>
      <c r="AFC190" s="19"/>
      <c r="AFD190" s="19"/>
      <c r="AFE190" s="19"/>
      <c r="AFF190" s="19"/>
      <c r="AFG190" s="19"/>
      <c r="AFH190" s="19"/>
      <c r="AFI190" s="19"/>
      <c r="AFJ190" s="19"/>
      <c r="AFK190" s="19"/>
      <c r="AFL190" s="19"/>
      <c r="AFM190" s="19"/>
      <c r="AFN190" s="19"/>
      <c r="AFO190" s="19"/>
      <c r="AFP190" s="19"/>
      <c r="AFQ190" s="19"/>
      <c r="AFR190" s="19"/>
      <c r="AFS190" s="19"/>
      <c r="AFT190" s="19"/>
      <c r="AFU190" s="19"/>
      <c r="AFV190" s="19"/>
      <c r="AFW190" s="19"/>
      <c r="AFX190" s="19"/>
      <c r="AFY190" s="19"/>
      <c r="AFZ190" s="19"/>
      <c r="AGA190" s="19"/>
      <c r="AGB190" s="19"/>
      <c r="AGC190" s="19"/>
      <c r="AGD190" s="19"/>
      <c r="AGE190" s="19"/>
      <c r="AGF190" s="19"/>
      <c r="AGG190" s="19"/>
      <c r="AGH190" s="19"/>
      <c r="AGI190" s="19"/>
      <c r="AGJ190" s="19"/>
      <c r="AGK190" s="19"/>
      <c r="AGL190" s="19"/>
      <c r="AGM190" s="19"/>
      <c r="AGN190" s="19"/>
      <c r="AGO190" s="19"/>
      <c r="AGP190" s="19"/>
      <c r="AGQ190" s="19"/>
      <c r="AGR190" s="19"/>
      <c r="AGS190" s="19"/>
      <c r="AGT190" s="19"/>
      <c r="AGU190" s="19"/>
      <c r="AGV190" s="19"/>
      <c r="AGW190" s="19"/>
      <c r="AGX190" s="19"/>
      <c r="AGY190" s="19"/>
      <c r="AGZ190" s="19"/>
      <c r="AHA190" s="19"/>
      <c r="AHB190" s="19"/>
      <c r="AHC190" s="19"/>
      <c r="AHD190" s="19"/>
      <c r="AHE190" s="19"/>
      <c r="AHF190" s="19"/>
      <c r="AHG190" s="19"/>
      <c r="AHH190" s="19"/>
      <c r="AHI190" s="19"/>
      <c r="AHJ190" s="19"/>
      <c r="AHK190" s="19"/>
      <c r="AHL190" s="19"/>
      <c r="AHM190" s="19"/>
      <c r="AHN190" s="19"/>
      <c r="AHO190" s="19"/>
      <c r="AHP190" s="19"/>
      <c r="AHQ190" s="19"/>
      <c r="AHR190" s="19"/>
      <c r="AHS190" s="19"/>
      <c r="AHT190" s="19"/>
      <c r="AHU190" s="19"/>
      <c r="AHV190" s="19"/>
      <c r="AHW190" s="19"/>
      <c r="AHX190" s="19"/>
      <c r="AHY190" s="19"/>
      <c r="AHZ190" s="19"/>
      <c r="AIA190" s="19"/>
      <c r="AIB190" s="19"/>
      <c r="AIC190" s="19"/>
      <c r="AID190" s="19"/>
      <c r="AIE190" s="19"/>
      <c r="AIF190" s="19"/>
      <c r="AIG190" s="19"/>
      <c r="AIH190" s="19"/>
      <c r="AII190" s="19"/>
      <c r="AIJ190" s="19"/>
      <c r="AIK190" s="19"/>
      <c r="AIL190" s="19"/>
      <c r="AIM190" s="19"/>
      <c r="AIN190" s="19"/>
      <c r="AIO190" s="19"/>
      <c r="AIP190" s="19"/>
      <c r="AIQ190" s="19"/>
      <c r="AIR190" s="19"/>
      <c r="AIS190" s="19"/>
      <c r="AIT190" s="19"/>
      <c r="AIU190" s="19"/>
      <c r="AIV190" s="19"/>
      <c r="AIW190" s="19"/>
      <c r="AIX190" s="19"/>
      <c r="AIY190" s="19"/>
      <c r="AIZ190" s="19"/>
      <c r="AJA190" s="19"/>
      <c r="AJB190" s="19"/>
      <c r="AJC190" s="19"/>
      <c r="AJD190" s="19"/>
      <c r="AJE190" s="19"/>
      <c r="AJF190" s="19"/>
      <c r="AJG190" s="19"/>
      <c r="AJH190" s="19"/>
      <c r="AJI190" s="19"/>
      <c r="AJJ190" s="19"/>
      <c r="AJK190" s="19"/>
      <c r="AJL190" s="19"/>
      <c r="AJM190" s="19"/>
      <c r="AJN190" s="19"/>
      <c r="AJO190" s="19"/>
      <c r="AJP190" s="19"/>
      <c r="AJQ190" s="19"/>
      <c r="AJR190" s="19"/>
      <c r="AJS190" s="19"/>
      <c r="AJT190" s="19"/>
      <c r="AJU190" s="19"/>
      <c r="AJV190" s="19"/>
      <c r="AJW190" s="19"/>
      <c r="AJX190" s="19"/>
      <c r="AJY190" s="19"/>
      <c r="AJZ190" s="19"/>
      <c r="AKA190" s="19"/>
      <c r="AKB190" s="19"/>
      <c r="AKC190" s="19"/>
      <c r="AKD190" s="19"/>
      <c r="AKE190" s="19"/>
      <c r="AKF190" s="19"/>
      <c r="AKG190" s="19"/>
      <c r="AKH190" s="19"/>
      <c r="AKI190" s="19"/>
      <c r="AKJ190" s="19"/>
      <c r="AKK190" s="19"/>
      <c r="AKL190" s="19"/>
      <c r="AKM190" s="19"/>
      <c r="AKN190" s="19"/>
      <c r="AKO190" s="19"/>
      <c r="AKP190" s="19"/>
      <c r="AKQ190" s="19"/>
      <c r="AKR190" s="19"/>
      <c r="AKS190" s="19"/>
      <c r="AKT190" s="19"/>
      <c r="AKU190" s="19"/>
      <c r="AKV190" s="19"/>
      <c r="AKW190" s="19"/>
      <c r="AKX190" s="19"/>
      <c r="AKY190" s="19"/>
      <c r="AKZ190" s="19"/>
      <c r="ALA190" s="19"/>
      <c r="ALB190" s="19"/>
      <c r="ALC190" s="19"/>
      <c r="ALD190" s="19"/>
      <c r="ALE190" s="19"/>
      <c r="ALF190" s="19"/>
      <c r="ALG190" s="19"/>
      <c r="ALH190" s="19"/>
      <c r="ALI190" s="19"/>
      <c r="ALJ190" s="19"/>
      <c r="ALK190" s="19"/>
      <c r="ALL190" s="19"/>
      <c r="ALM190" s="19"/>
      <c r="ALN190" s="19"/>
      <c r="ALO190" s="19"/>
      <c r="ALP190" s="19"/>
      <c r="ALQ190" s="19"/>
      <c r="ALR190" s="19"/>
      <c r="ALS190" s="19"/>
      <c r="ALT190" s="19"/>
      <c r="ALU190" s="19"/>
      <c r="ALV190" s="19"/>
      <c r="ALW190" s="19"/>
      <c r="ALX190" s="19"/>
      <c r="ALY190" s="19"/>
      <c r="ALZ190" s="19"/>
      <c r="AMA190" s="19"/>
      <c r="AMB190" s="19"/>
      <c r="AMC190" s="19"/>
      <c r="AMD190" s="19"/>
      <c r="AME190" s="19"/>
      <c r="AMF190" s="19"/>
      <c r="AMG190" s="19"/>
      <c r="AMH190" s="19"/>
      <c r="AMI190" s="19"/>
      <c r="AMJ190" s="19"/>
    </row>
    <row r="191" customFormat="false" ht="27" hidden="false" customHeight="false" outlineLevel="0" collapsed="false">
      <c r="A191" s="109" t="s">
        <v>2858</v>
      </c>
      <c r="B191" s="109" t="s">
        <v>3379</v>
      </c>
      <c r="C191" s="108" t="s">
        <v>1303</v>
      </c>
      <c r="D191" s="108" t="s">
        <v>3903</v>
      </c>
      <c r="E191" s="134" t="s">
        <v>3904</v>
      </c>
      <c r="F191" s="109" t="s">
        <v>3957</v>
      </c>
      <c r="G191" s="149" t="s">
        <v>3448</v>
      </c>
      <c r="H191" s="19" t="n">
        <f aca="false">LEN(A191)</f>
        <v>18</v>
      </c>
      <c r="YN191" s="106"/>
      <c r="YO191" s="106"/>
      <c r="YP191" s="106"/>
      <c r="YQ191" s="106"/>
      <c r="YR191" s="106"/>
      <c r="YS191" s="106"/>
      <c r="YT191" s="106"/>
      <c r="YU191" s="106"/>
      <c r="YV191" s="106"/>
      <c r="YW191" s="106"/>
      <c r="YX191" s="106"/>
      <c r="YY191" s="106"/>
      <c r="YZ191" s="106"/>
      <c r="ZA191" s="106"/>
      <c r="ZB191" s="106"/>
      <c r="ZC191" s="106"/>
      <c r="ZD191" s="106"/>
      <c r="ZE191" s="106"/>
      <c r="ZF191" s="106"/>
      <c r="ZG191" s="106"/>
      <c r="ZH191" s="106"/>
      <c r="ZI191" s="106"/>
      <c r="ZJ191" s="106"/>
      <c r="ZK191" s="106"/>
      <c r="ZL191" s="106"/>
      <c r="ZM191" s="106"/>
      <c r="ZN191" s="106"/>
      <c r="ZO191" s="106"/>
      <c r="ZP191" s="106"/>
      <c r="ZQ191" s="106"/>
      <c r="ZR191" s="106"/>
      <c r="ZS191" s="106"/>
      <c r="ZT191" s="106"/>
      <c r="ZU191" s="106"/>
      <c r="ZV191" s="106"/>
      <c r="ZW191" s="106"/>
      <c r="ZX191" s="106"/>
      <c r="ZY191" s="106"/>
      <c r="ZZ191" s="106"/>
      <c r="AAA191" s="106"/>
      <c r="AAB191" s="106"/>
      <c r="AAC191" s="106"/>
      <c r="AAD191" s="106"/>
      <c r="AAE191" s="106"/>
      <c r="AAF191" s="106"/>
      <c r="AAG191" s="106"/>
      <c r="AAH191" s="106"/>
      <c r="AAI191" s="106"/>
      <c r="AAJ191" s="106"/>
      <c r="AAK191" s="106"/>
      <c r="AAL191" s="106"/>
      <c r="AAM191" s="106"/>
      <c r="AAN191" s="106"/>
      <c r="AAO191" s="106"/>
      <c r="AAP191" s="106"/>
      <c r="AAQ191" s="106"/>
      <c r="AAR191" s="106"/>
      <c r="AAS191" s="106"/>
      <c r="AAT191" s="106"/>
      <c r="AAU191" s="106"/>
      <c r="AAV191" s="106"/>
      <c r="AAW191" s="106"/>
      <c r="AAX191" s="106"/>
      <c r="AAY191" s="106"/>
      <c r="AAZ191" s="106"/>
      <c r="ABA191" s="106"/>
      <c r="ABB191" s="106"/>
      <c r="ABC191" s="106"/>
      <c r="ABD191" s="106"/>
      <c r="ABE191" s="106"/>
      <c r="ABF191" s="106"/>
      <c r="ABG191" s="106"/>
      <c r="ABH191" s="106"/>
      <c r="ABI191" s="106"/>
      <c r="ABJ191" s="106"/>
      <c r="ABK191" s="106"/>
      <c r="ABL191" s="106"/>
      <c r="ABM191" s="106"/>
      <c r="ABN191" s="106"/>
      <c r="ABO191" s="106"/>
      <c r="ABP191" s="106"/>
      <c r="ABQ191" s="106"/>
      <c r="ABR191" s="106"/>
      <c r="ABS191" s="106"/>
      <c r="ABT191" s="106"/>
      <c r="ABU191" s="106"/>
      <c r="ABV191" s="106"/>
      <c r="ABW191" s="106"/>
      <c r="ABX191" s="106"/>
      <c r="ABY191" s="106"/>
      <c r="ABZ191" s="106"/>
      <c r="ACA191" s="106"/>
      <c r="ACB191" s="106"/>
      <c r="ACC191" s="106"/>
      <c r="ACD191" s="106"/>
      <c r="ACE191" s="106"/>
      <c r="ACF191" s="106"/>
      <c r="ACG191" s="106"/>
      <c r="ACH191" s="106"/>
      <c r="ACI191" s="106"/>
      <c r="ACJ191" s="106"/>
      <c r="ACK191" s="106"/>
      <c r="ACL191" s="106"/>
      <c r="ACM191" s="106"/>
      <c r="ACN191" s="106"/>
      <c r="ACO191" s="106"/>
      <c r="ACP191" s="106"/>
      <c r="ACQ191" s="106"/>
      <c r="ACR191" s="106"/>
      <c r="ACS191" s="106"/>
      <c r="ACT191" s="106"/>
      <c r="ACU191" s="106"/>
      <c r="ACV191" s="106"/>
      <c r="ACW191" s="106"/>
      <c r="ACX191" s="106"/>
      <c r="ACY191" s="106"/>
      <c r="ACZ191" s="106"/>
      <c r="ADA191" s="106"/>
      <c r="ADB191" s="106"/>
      <c r="ADC191" s="106"/>
      <c r="ADD191" s="106"/>
      <c r="ADE191" s="106"/>
      <c r="ADF191" s="106"/>
      <c r="ADG191" s="106"/>
      <c r="ADH191" s="106"/>
      <c r="ADI191" s="106"/>
      <c r="ADJ191" s="106"/>
      <c r="ADK191" s="106"/>
      <c r="ADL191" s="106"/>
      <c r="ADM191" s="106"/>
      <c r="ADN191" s="106"/>
      <c r="ADO191" s="106"/>
      <c r="ADP191" s="106"/>
      <c r="ADQ191" s="106"/>
      <c r="ADR191" s="106"/>
      <c r="ADS191" s="106"/>
      <c r="ADT191" s="106"/>
      <c r="ADU191" s="106"/>
      <c r="ADV191" s="106"/>
      <c r="ADW191" s="106"/>
      <c r="ADX191" s="106"/>
      <c r="ADY191" s="106"/>
      <c r="ADZ191" s="106"/>
      <c r="AEA191" s="106"/>
      <c r="AEB191" s="106"/>
      <c r="AEC191" s="106"/>
      <c r="AED191" s="106"/>
      <c r="AEE191" s="106"/>
      <c r="AEF191" s="106"/>
      <c r="AEG191" s="106"/>
      <c r="AEH191" s="106"/>
      <c r="AEI191" s="106"/>
      <c r="AEJ191" s="106"/>
      <c r="AEK191" s="106"/>
      <c r="AEL191" s="106"/>
      <c r="AEM191" s="106"/>
      <c r="AEN191" s="106"/>
      <c r="AEO191" s="106"/>
      <c r="AEP191" s="106"/>
      <c r="AEQ191" s="106"/>
      <c r="AER191" s="106"/>
      <c r="AES191" s="106"/>
      <c r="AET191" s="106"/>
      <c r="AEU191" s="106"/>
      <c r="AEV191" s="106"/>
      <c r="AEW191" s="106"/>
      <c r="AEX191" s="106"/>
      <c r="AEY191" s="106"/>
      <c r="AEZ191" s="106"/>
      <c r="AFA191" s="106"/>
      <c r="AFB191" s="106"/>
      <c r="AFC191" s="106"/>
      <c r="AFD191" s="106"/>
      <c r="AFE191" s="106"/>
      <c r="AFF191" s="106"/>
      <c r="AFG191" s="106"/>
      <c r="AFH191" s="106"/>
      <c r="AFI191" s="106"/>
      <c r="AFJ191" s="106"/>
      <c r="AFK191" s="106"/>
      <c r="AFL191" s="106"/>
      <c r="AFM191" s="106"/>
      <c r="AFN191" s="106"/>
      <c r="AFO191" s="106"/>
      <c r="AFP191" s="106"/>
      <c r="AFQ191" s="106"/>
      <c r="AFR191" s="106"/>
      <c r="AFS191" s="106"/>
      <c r="AFT191" s="106"/>
      <c r="AFU191" s="106"/>
      <c r="AFV191" s="106"/>
      <c r="AFW191" s="106"/>
      <c r="AFX191" s="106"/>
      <c r="AFY191" s="106"/>
      <c r="AFZ191" s="106"/>
      <c r="AGA191" s="106"/>
      <c r="AGB191" s="106"/>
      <c r="AGC191" s="106"/>
      <c r="AGD191" s="106"/>
      <c r="AGE191" s="106"/>
      <c r="AGF191" s="106"/>
      <c r="AGG191" s="106"/>
      <c r="AGH191" s="106"/>
      <c r="AGI191" s="106"/>
      <c r="AGJ191" s="106"/>
      <c r="AGK191" s="106"/>
      <c r="AGL191" s="106"/>
      <c r="AGM191" s="106"/>
      <c r="AGN191" s="106"/>
      <c r="AGO191" s="106"/>
      <c r="AGP191" s="106"/>
      <c r="AGQ191" s="106"/>
      <c r="AGR191" s="106"/>
      <c r="AGS191" s="106"/>
      <c r="AGT191" s="106"/>
      <c r="AGU191" s="106"/>
      <c r="AGV191" s="106"/>
      <c r="AGW191" s="106"/>
      <c r="AGX191" s="106"/>
      <c r="AGY191" s="106"/>
      <c r="AGZ191" s="106"/>
      <c r="AHA191" s="106"/>
      <c r="AHB191" s="106"/>
      <c r="AHC191" s="106"/>
      <c r="AHD191" s="106"/>
      <c r="AHE191" s="106"/>
      <c r="AHF191" s="106"/>
      <c r="AHG191" s="106"/>
      <c r="AHH191" s="106"/>
      <c r="AHI191" s="106"/>
      <c r="AHJ191" s="106"/>
      <c r="AHK191" s="106"/>
      <c r="AHL191" s="106"/>
      <c r="AHM191" s="106"/>
      <c r="AHN191" s="106"/>
      <c r="AHO191" s="106"/>
      <c r="AHP191" s="106"/>
      <c r="AHQ191" s="106"/>
      <c r="AHR191" s="106"/>
      <c r="AHS191" s="106"/>
      <c r="AHT191" s="106"/>
      <c r="AHU191" s="106"/>
      <c r="AHV191" s="106"/>
      <c r="AHW191" s="106"/>
      <c r="AHX191" s="106"/>
      <c r="AHY191" s="106"/>
      <c r="AHZ191" s="106"/>
      <c r="AIA191" s="106"/>
      <c r="AIB191" s="106"/>
      <c r="AIC191" s="106"/>
      <c r="AID191" s="106"/>
      <c r="AIE191" s="106"/>
      <c r="AIF191" s="106"/>
      <c r="AIG191" s="106"/>
      <c r="AIH191" s="106"/>
      <c r="AII191" s="106"/>
      <c r="AIJ191" s="106"/>
      <c r="AIK191" s="106"/>
      <c r="AIL191" s="106"/>
      <c r="AIM191" s="106"/>
      <c r="AIN191" s="106"/>
      <c r="AIO191" s="106"/>
      <c r="AIP191" s="106"/>
      <c r="AIQ191" s="106"/>
      <c r="AIR191" s="106"/>
      <c r="AIS191" s="106"/>
      <c r="AIT191" s="106"/>
      <c r="AIU191" s="106"/>
      <c r="AIV191" s="106"/>
      <c r="AIW191" s="106"/>
      <c r="AIX191" s="106"/>
      <c r="AIY191" s="106"/>
      <c r="AIZ191" s="106"/>
      <c r="AJA191" s="106"/>
      <c r="AJB191" s="106"/>
      <c r="AJC191" s="106"/>
      <c r="AJD191" s="106"/>
      <c r="AJE191" s="106"/>
      <c r="AJF191" s="106"/>
      <c r="AJG191" s="106"/>
      <c r="AJH191" s="106"/>
      <c r="AJI191" s="106"/>
      <c r="AJJ191" s="106"/>
      <c r="AJK191" s="106"/>
      <c r="AJL191" s="106"/>
      <c r="AJM191" s="106"/>
      <c r="AJN191" s="106"/>
      <c r="AJO191" s="106"/>
      <c r="AJP191" s="106"/>
      <c r="AJQ191" s="106"/>
      <c r="AJR191" s="106"/>
      <c r="AJS191" s="106"/>
      <c r="AJT191" s="106"/>
      <c r="AJU191" s="106"/>
      <c r="AJV191" s="106"/>
      <c r="AJW191" s="106"/>
      <c r="AJX191" s="106"/>
      <c r="AJY191" s="106"/>
      <c r="AJZ191" s="106"/>
      <c r="AKA191" s="106"/>
      <c r="AKB191" s="106"/>
      <c r="AKC191" s="106"/>
      <c r="AKD191" s="106"/>
      <c r="AKE191" s="106"/>
      <c r="AKF191" s="106"/>
      <c r="AKG191" s="106"/>
      <c r="AKH191" s="106"/>
      <c r="AKI191" s="106"/>
      <c r="AKJ191" s="106"/>
      <c r="AKK191" s="106"/>
      <c r="AKL191" s="106"/>
      <c r="AKM191" s="106"/>
      <c r="AKN191" s="106"/>
      <c r="AKO191" s="106"/>
      <c r="AKP191" s="106"/>
      <c r="AKQ191" s="106"/>
      <c r="AKR191" s="106"/>
      <c r="AKS191" s="106"/>
      <c r="AKT191" s="106"/>
      <c r="AKU191" s="106"/>
      <c r="AKV191" s="106"/>
      <c r="AKW191" s="106"/>
      <c r="AKX191" s="106"/>
      <c r="AKY191" s="106"/>
      <c r="AKZ191" s="106"/>
      <c r="ALA191" s="106"/>
      <c r="ALB191" s="106"/>
      <c r="ALC191" s="106"/>
      <c r="ALD191" s="106"/>
      <c r="ALE191" s="106"/>
      <c r="ALF191" s="106"/>
      <c r="ALG191" s="106"/>
      <c r="ALH191" s="106"/>
      <c r="ALI191" s="106"/>
      <c r="ALJ191" s="106"/>
      <c r="ALK191" s="106"/>
      <c r="ALL191" s="106"/>
      <c r="ALM191" s="106"/>
      <c r="ALN191" s="106"/>
      <c r="ALO191" s="106"/>
      <c r="ALP191" s="106"/>
      <c r="ALQ191" s="106"/>
      <c r="ALR191" s="106"/>
      <c r="ALS191" s="106"/>
      <c r="ALT191" s="106"/>
      <c r="ALU191" s="106"/>
      <c r="ALV191" s="106"/>
      <c r="ALW191" s="106"/>
      <c r="ALX191" s="106"/>
      <c r="ALY191" s="106"/>
      <c r="ALZ191" s="106"/>
      <c r="AMA191" s="106"/>
      <c r="AMB191" s="106"/>
      <c r="AMC191" s="106"/>
      <c r="AMD191" s="106"/>
      <c r="AME191" s="106"/>
      <c r="AMF191" s="106"/>
      <c r="AMG191" s="106"/>
      <c r="AMH191" s="106"/>
      <c r="AMI191" s="106"/>
      <c r="AMJ191" s="106"/>
    </row>
    <row r="192" customFormat="false" ht="27" hidden="false" customHeight="false" outlineLevel="0" collapsed="false">
      <c r="A192" s="109" t="s">
        <v>2859</v>
      </c>
      <c r="B192" s="109" t="s">
        <v>3379</v>
      </c>
      <c r="C192" s="108" t="s">
        <v>1297</v>
      </c>
      <c r="D192" s="108" t="s">
        <v>3958</v>
      </c>
      <c r="E192" s="134" t="s">
        <v>3959</v>
      </c>
      <c r="F192" s="109" t="s">
        <v>3960</v>
      </c>
      <c r="G192" s="149" t="s">
        <v>3961</v>
      </c>
      <c r="H192" s="19" t="n">
        <f aca="false">LEN(A192)</f>
        <v>27</v>
      </c>
    </row>
    <row r="193" customFormat="false" ht="27" hidden="false" customHeight="false" outlineLevel="0" collapsed="false">
      <c r="A193" s="109" t="s">
        <v>2860</v>
      </c>
      <c r="B193" s="109" t="s">
        <v>3509</v>
      </c>
      <c r="C193" s="108" t="s">
        <v>1312</v>
      </c>
      <c r="D193" s="108" t="s">
        <v>3958</v>
      </c>
      <c r="E193" s="134" t="s">
        <v>3959</v>
      </c>
      <c r="F193" s="109" t="s">
        <v>3962</v>
      </c>
      <c r="G193" s="146" t="s">
        <v>3963</v>
      </c>
      <c r="H193" s="19" t="n">
        <f aca="false">LEN(A193)</f>
        <v>29</v>
      </c>
    </row>
    <row r="194" customFormat="false" ht="27" hidden="false" customHeight="false" outlineLevel="0" collapsed="false">
      <c r="A194" s="109" t="s">
        <v>3400</v>
      </c>
      <c r="B194" s="109" t="s">
        <v>3644</v>
      </c>
      <c r="C194" s="108" t="s">
        <v>1312</v>
      </c>
      <c r="D194" s="108" t="s">
        <v>3958</v>
      </c>
      <c r="E194" s="134" t="s">
        <v>3959</v>
      </c>
      <c r="F194" s="109" t="s">
        <v>3964</v>
      </c>
      <c r="G194" s="149" t="s">
        <v>3965</v>
      </c>
      <c r="H194" s="19" t="n">
        <f aca="false">LEN(A194)</f>
        <v>24</v>
      </c>
    </row>
    <row r="195" customFormat="false" ht="27" hidden="false" customHeight="false" outlineLevel="0" collapsed="false">
      <c r="A195" s="109" t="s">
        <v>2862</v>
      </c>
      <c r="B195" s="109" t="s">
        <v>3509</v>
      </c>
      <c r="C195" s="108" t="s">
        <v>1312</v>
      </c>
      <c r="D195" s="108" t="s">
        <v>3829</v>
      </c>
      <c r="E195" s="134" t="s">
        <v>3830</v>
      </c>
      <c r="F195" s="109" t="s">
        <v>3966</v>
      </c>
      <c r="G195" s="146" t="s">
        <v>3967</v>
      </c>
      <c r="H195" s="19" t="n">
        <f aca="false">LEN(A195)</f>
        <v>28</v>
      </c>
    </row>
    <row r="196" customFormat="false" ht="13.5" hidden="false" customHeight="false" outlineLevel="0" collapsed="false">
      <c r="A196" s="109" t="s">
        <v>2861</v>
      </c>
      <c r="B196" s="109" t="s">
        <v>3509</v>
      </c>
      <c r="C196" s="108" t="s">
        <v>1309</v>
      </c>
      <c r="D196" s="108" t="s">
        <v>3968</v>
      </c>
      <c r="E196" s="134" t="s">
        <v>3959</v>
      </c>
      <c r="F196" s="109" t="s">
        <v>3969</v>
      </c>
      <c r="G196" s="149" t="s">
        <v>3970</v>
      </c>
      <c r="H196" s="19" t="n">
        <f aca="false">LEN(A196)</f>
        <v>26</v>
      </c>
    </row>
    <row r="197" customFormat="false" ht="27" hidden="false" customHeight="false" outlineLevel="0" collapsed="false">
      <c r="A197" s="109" t="s">
        <v>2863</v>
      </c>
      <c r="B197" s="109" t="s">
        <v>3639</v>
      </c>
      <c r="C197" s="108" t="s">
        <v>1690</v>
      </c>
      <c r="D197" s="108" t="s">
        <v>3797</v>
      </c>
      <c r="E197" s="109" t="n">
        <v>900304000</v>
      </c>
      <c r="F197" s="109" t="s">
        <v>3971</v>
      </c>
      <c r="G197" s="146" t="s">
        <v>3972</v>
      </c>
      <c r="H197" s="19" t="n">
        <f aca="false">LEN(A197)</f>
        <v>24</v>
      </c>
    </row>
    <row r="198" customFormat="false" ht="27" hidden="false" customHeight="false" outlineLevel="0" collapsed="false">
      <c r="A198" s="109" t="s">
        <v>2864</v>
      </c>
      <c r="B198" s="109" t="s">
        <v>3639</v>
      </c>
      <c r="C198" s="108" t="s">
        <v>1693</v>
      </c>
      <c r="D198" s="108" t="s">
        <v>3797</v>
      </c>
      <c r="E198" s="109" t="n">
        <v>900304000</v>
      </c>
      <c r="F198" s="109" t="s">
        <v>3973</v>
      </c>
      <c r="G198" s="146" t="s">
        <v>3974</v>
      </c>
      <c r="H198" s="19" t="n">
        <f aca="false">LEN(A198)</f>
        <v>31</v>
      </c>
    </row>
    <row r="199" customFormat="false" ht="27" hidden="false" customHeight="false" outlineLevel="0" collapsed="false">
      <c r="A199" s="109" t="s">
        <v>2865</v>
      </c>
      <c r="B199" s="109" t="s">
        <v>3639</v>
      </c>
      <c r="C199" s="108" t="s">
        <v>1696</v>
      </c>
      <c r="D199" s="108" t="s">
        <v>3797</v>
      </c>
      <c r="E199" s="109" t="n">
        <v>900304000</v>
      </c>
      <c r="F199" s="109" t="s">
        <v>3975</v>
      </c>
      <c r="G199" s="146" t="s">
        <v>3976</v>
      </c>
      <c r="H199" s="19" t="n">
        <f aca="false">LEN(A199)</f>
        <v>25</v>
      </c>
    </row>
    <row r="200" customFormat="false" ht="27" hidden="false" customHeight="false" outlineLevel="0" collapsed="false">
      <c r="A200" s="109" t="s">
        <v>2866</v>
      </c>
      <c r="B200" s="109" t="s">
        <v>3509</v>
      </c>
      <c r="C200" s="108" t="s">
        <v>1699</v>
      </c>
      <c r="D200" s="108" t="s">
        <v>3797</v>
      </c>
      <c r="E200" s="109" t="n">
        <v>900304000</v>
      </c>
      <c r="F200" s="109" t="s">
        <v>3977</v>
      </c>
      <c r="G200" s="146" t="s">
        <v>3978</v>
      </c>
      <c r="H200" s="19" t="n">
        <f aca="false">LEN(A200)</f>
        <v>29</v>
      </c>
    </row>
    <row r="201" customFormat="false" ht="27" hidden="false" customHeight="false" outlineLevel="0" collapsed="false">
      <c r="A201" s="109" t="s">
        <v>2867</v>
      </c>
      <c r="B201" s="109" t="s">
        <v>3639</v>
      </c>
      <c r="C201" s="108" t="s">
        <v>1702</v>
      </c>
      <c r="D201" s="108" t="s">
        <v>3797</v>
      </c>
      <c r="E201" s="109" t="n">
        <v>900304000</v>
      </c>
      <c r="F201" s="109" t="s">
        <v>3979</v>
      </c>
      <c r="G201" s="146" t="s">
        <v>3980</v>
      </c>
      <c r="H201" s="19" t="n">
        <f aca="false">LEN(A201)</f>
        <v>26</v>
      </c>
    </row>
    <row r="202" customFormat="false" ht="27" hidden="false" customHeight="false" outlineLevel="0" collapsed="false">
      <c r="A202" s="109" t="s">
        <v>2868</v>
      </c>
      <c r="B202" s="109" t="s">
        <v>3644</v>
      </c>
      <c r="C202" s="108" t="s">
        <v>1294</v>
      </c>
      <c r="D202" s="108" t="s">
        <v>3829</v>
      </c>
      <c r="E202" s="134" t="s">
        <v>3830</v>
      </c>
      <c r="F202" s="109" t="s">
        <v>3981</v>
      </c>
      <c r="G202" s="146" t="s">
        <v>3982</v>
      </c>
      <c r="H202" s="19" t="n">
        <f aca="false">LEN(A202)</f>
        <v>20</v>
      </c>
    </row>
    <row r="203" customFormat="false" ht="27" hidden="false" customHeight="false" outlineLevel="0" collapsed="false">
      <c r="A203" s="109" t="s">
        <v>2869</v>
      </c>
      <c r="B203" s="109" t="s">
        <v>3379</v>
      </c>
      <c r="C203" s="108" t="s">
        <v>2202</v>
      </c>
      <c r="D203" s="108" t="s">
        <v>3983</v>
      </c>
      <c r="E203" s="134" t="s">
        <v>3713</v>
      </c>
      <c r="F203" s="109" t="s">
        <v>3984</v>
      </c>
      <c r="G203" s="146" t="s">
        <v>3985</v>
      </c>
      <c r="H203" s="19" t="n">
        <f aca="false">LEN(A203)</f>
        <v>33</v>
      </c>
    </row>
    <row r="204" customFormat="false" ht="27" hidden="false" customHeight="false" outlineLevel="0" collapsed="false">
      <c r="A204" s="109" t="s">
        <v>2870</v>
      </c>
      <c r="B204" s="109" t="s">
        <v>3639</v>
      </c>
      <c r="C204" s="108" t="s">
        <v>2205</v>
      </c>
      <c r="D204" s="108" t="s">
        <v>3986</v>
      </c>
      <c r="E204" s="134" t="n">
        <v>901502105</v>
      </c>
      <c r="F204" s="109" t="s">
        <v>3987</v>
      </c>
      <c r="G204" s="146" t="s">
        <v>3988</v>
      </c>
      <c r="H204" s="19" t="n">
        <f aca="false">LEN(A204)</f>
        <v>20</v>
      </c>
    </row>
    <row r="205" customFormat="false" ht="27" hidden="false" customHeight="false" outlineLevel="0" collapsed="false">
      <c r="A205" s="109" t="s">
        <v>3470</v>
      </c>
      <c r="B205" s="109" t="s">
        <v>3509</v>
      </c>
      <c r="C205" s="108" t="s">
        <v>2208</v>
      </c>
      <c r="D205" s="108" t="s">
        <v>3989</v>
      </c>
      <c r="E205" s="134" t="n">
        <v>901502104</v>
      </c>
      <c r="F205" s="109" t="s">
        <v>3990</v>
      </c>
      <c r="G205" s="146" t="s">
        <v>3991</v>
      </c>
      <c r="H205" s="19" t="n">
        <f aca="false">LEN(A205)</f>
        <v>27</v>
      </c>
    </row>
    <row r="206" customFormat="false" ht="27" hidden="false" customHeight="false" outlineLevel="0" collapsed="false">
      <c r="A206" s="109" t="s">
        <v>3401</v>
      </c>
      <c r="B206" s="109" t="s">
        <v>3379</v>
      </c>
      <c r="C206" s="108" t="s">
        <v>2208</v>
      </c>
      <c r="D206" s="108" t="s">
        <v>3989</v>
      </c>
      <c r="E206" s="134" t="n">
        <v>901502104</v>
      </c>
      <c r="F206" s="109" t="s">
        <v>3992</v>
      </c>
      <c r="G206" s="146" t="s">
        <v>3993</v>
      </c>
      <c r="H206" s="19" t="n">
        <f aca="false">LEN(A206)</f>
        <v>20</v>
      </c>
    </row>
    <row r="207" customFormat="false" ht="27" hidden="false" customHeight="false" outlineLevel="0" collapsed="false">
      <c r="A207" s="109" t="s">
        <v>3453</v>
      </c>
      <c r="B207" s="109" t="s">
        <v>3379</v>
      </c>
      <c r="C207" s="108" t="s">
        <v>2208</v>
      </c>
      <c r="D207" s="108" t="s">
        <v>3989</v>
      </c>
      <c r="E207" s="134" t="n">
        <v>901502104</v>
      </c>
      <c r="F207" s="109" t="s">
        <v>3994</v>
      </c>
      <c r="G207" s="109" t="s">
        <v>3995</v>
      </c>
      <c r="H207" s="19" t="n">
        <f aca="false">LEN(A207)</f>
        <v>26</v>
      </c>
    </row>
    <row r="208" customFormat="false" ht="27" hidden="false" customHeight="false" outlineLevel="0" collapsed="false">
      <c r="A208" s="109" t="s">
        <v>3485</v>
      </c>
      <c r="B208" s="109" t="s">
        <v>3379</v>
      </c>
      <c r="C208" s="108" t="s">
        <v>2208</v>
      </c>
      <c r="D208" s="108" t="s">
        <v>3989</v>
      </c>
      <c r="E208" s="134" t="n">
        <v>901502104</v>
      </c>
      <c r="F208" s="109" t="s">
        <v>3996</v>
      </c>
      <c r="G208" s="146" t="s">
        <v>3997</v>
      </c>
      <c r="H208" s="19" t="n">
        <f aca="false">LEN(A208)</f>
        <v>31</v>
      </c>
    </row>
    <row r="209" customFormat="false" ht="27" hidden="false" customHeight="false" outlineLevel="0" collapsed="false">
      <c r="A209" s="109" t="s">
        <v>2871</v>
      </c>
      <c r="B209" s="109" t="s">
        <v>3379</v>
      </c>
      <c r="C209" s="108" t="s">
        <v>2208</v>
      </c>
      <c r="D209" s="108" t="s">
        <v>3989</v>
      </c>
      <c r="E209" s="134" t="n">
        <v>901502104</v>
      </c>
      <c r="F209" s="109" t="s">
        <v>3998</v>
      </c>
      <c r="G209" s="146" t="s">
        <v>3999</v>
      </c>
      <c r="H209" s="19" t="n">
        <f aca="false">LEN(A209)</f>
        <v>24</v>
      </c>
    </row>
    <row r="210" customFormat="false" ht="27" hidden="false" customHeight="false" outlineLevel="0" collapsed="false">
      <c r="A210" s="109" t="s">
        <v>3471</v>
      </c>
      <c r="B210" s="109" t="s">
        <v>3379</v>
      </c>
      <c r="C210" s="108" t="s">
        <v>2211</v>
      </c>
      <c r="D210" s="108" t="s">
        <v>4000</v>
      </c>
      <c r="E210" s="134" t="n">
        <v>901502103</v>
      </c>
      <c r="F210" s="109" t="s">
        <v>4001</v>
      </c>
      <c r="G210" s="146" t="s">
        <v>4002</v>
      </c>
      <c r="H210" s="19" t="n">
        <f aca="false">LEN(A210)</f>
        <v>22</v>
      </c>
    </row>
    <row r="211" customFormat="false" ht="27" hidden="false" customHeight="false" outlineLevel="0" collapsed="false">
      <c r="A211" s="109" t="s">
        <v>3402</v>
      </c>
      <c r="B211" s="109" t="s">
        <v>3379</v>
      </c>
      <c r="C211" s="108" t="s">
        <v>2211</v>
      </c>
      <c r="D211" s="108" t="s">
        <v>3989</v>
      </c>
      <c r="E211" s="134" t="n">
        <v>901502104</v>
      </c>
      <c r="F211" s="109" t="s">
        <v>4003</v>
      </c>
      <c r="G211" s="146" t="s">
        <v>4004</v>
      </c>
      <c r="H211" s="19" t="n">
        <f aca="false">LEN(A211)</f>
        <v>27</v>
      </c>
    </row>
    <row r="212" customFormat="false" ht="27" hidden="false" customHeight="false" outlineLevel="0" collapsed="false">
      <c r="A212" s="109" t="s">
        <v>2872</v>
      </c>
      <c r="B212" s="109" t="s">
        <v>3379</v>
      </c>
      <c r="C212" s="108" t="s">
        <v>2211</v>
      </c>
      <c r="D212" s="108" t="s">
        <v>3989</v>
      </c>
      <c r="E212" s="134" t="n">
        <v>901502104</v>
      </c>
      <c r="F212" s="109" t="s">
        <v>4005</v>
      </c>
      <c r="G212" s="146" t="s">
        <v>4006</v>
      </c>
      <c r="H212" s="19" t="n">
        <f aca="false">LEN(A212)</f>
        <v>17</v>
      </c>
    </row>
    <row r="213" customFormat="false" ht="27" hidden="false" customHeight="false" outlineLevel="0" collapsed="false">
      <c r="A213" s="109" t="s">
        <v>3454</v>
      </c>
      <c r="B213" s="109" t="s">
        <v>3379</v>
      </c>
      <c r="C213" s="108" t="s">
        <v>2211</v>
      </c>
      <c r="D213" s="108" t="s">
        <v>3989</v>
      </c>
      <c r="E213" s="134" t="n">
        <v>901502104</v>
      </c>
      <c r="F213" s="109" t="s">
        <v>4007</v>
      </c>
      <c r="G213" s="146" t="s">
        <v>4008</v>
      </c>
      <c r="H213" s="19" t="n">
        <f aca="false">LEN(A213)</f>
        <v>20</v>
      </c>
    </row>
    <row r="214" customFormat="false" ht="27" hidden="false" customHeight="false" outlineLevel="0" collapsed="false">
      <c r="A214" s="109" t="s">
        <v>2873</v>
      </c>
      <c r="B214" s="109" t="s">
        <v>3644</v>
      </c>
      <c r="C214" s="108" t="s">
        <v>2214</v>
      </c>
      <c r="D214" s="108" t="s">
        <v>3986</v>
      </c>
      <c r="E214" s="134" t="n">
        <v>901502105</v>
      </c>
      <c r="F214" s="109" t="s">
        <v>4009</v>
      </c>
      <c r="G214" s="146" t="s">
        <v>4010</v>
      </c>
      <c r="H214" s="19" t="n">
        <f aca="false">LEN(A214)</f>
        <v>28</v>
      </c>
    </row>
    <row r="215" customFormat="false" ht="27" hidden="false" customHeight="false" outlineLevel="0" collapsed="false">
      <c r="A215" s="109" t="s">
        <v>2826</v>
      </c>
      <c r="B215" s="109" t="s">
        <v>3639</v>
      </c>
      <c r="C215" s="108" t="s">
        <v>1708</v>
      </c>
      <c r="D215" s="108" t="s">
        <v>4011</v>
      </c>
      <c r="E215" s="134" t="n">
        <v>900304000</v>
      </c>
      <c r="F215" s="109" t="s">
        <v>4012</v>
      </c>
      <c r="G215" s="149" t="s">
        <v>4013</v>
      </c>
      <c r="H215" s="19" t="n">
        <f aca="false">LEN(A215)</f>
        <v>25</v>
      </c>
    </row>
    <row r="216" customFormat="false" ht="27" hidden="false" customHeight="false" outlineLevel="0" collapsed="false">
      <c r="A216" s="109" t="s">
        <v>3388</v>
      </c>
      <c r="B216" s="109" t="s">
        <v>3379</v>
      </c>
      <c r="C216" s="108" t="s">
        <v>1708</v>
      </c>
      <c r="D216" s="108" t="s">
        <v>4011</v>
      </c>
      <c r="E216" s="134" t="n">
        <v>900304000</v>
      </c>
      <c r="F216" s="109" t="s">
        <v>4014</v>
      </c>
      <c r="G216" s="146" t="s">
        <v>4015</v>
      </c>
      <c r="H216" s="19" t="n">
        <f aca="false">LEN(A216)</f>
        <v>37</v>
      </c>
    </row>
    <row r="217" customFormat="false" ht="27" hidden="false" customHeight="false" outlineLevel="0" collapsed="false">
      <c r="A217" s="109" t="s">
        <v>2874</v>
      </c>
      <c r="B217" s="109" t="s">
        <v>3509</v>
      </c>
      <c r="C217" s="108" t="s">
        <v>1666</v>
      </c>
      <c r="D217" s="108" t="s">
        <v>3958</v>
      </c>
      <c r="E217" s="134" t="s">
        <v>3959</v>
      </c>
      <c r="F217" s="109" t="s">
        <v>4016</v>
      </c>
      <c r="G217" s="149" t="s">
        <v>3448</v>
      </c>
      <c r="H217" s="19" t="n">
        <f aca="false">LEN(A217)</f>
        <v>30</v>
      </c>
    </row>
    <row r="218" customFormat="false" ht="27" hidden="false" customHeight="false" outlineLevel="0" collapsed="false">
      <c r="A218" s="109" t="s">
        <v>2876</v>
      </c>
      <c r="B218" s="109" t="s">
        <v>3639</v>
      </c>
      <c r="C218" s="108" t="s">
        <v>1653</v>
      </c>
      <c r="D218" s="108" t="s">
        <v>3829</v>
      </c>
      <c r="E218" s="134" t="s">
        <v>3830</v>
      </c>
      <c r="F218" s="109" t="s">
        <v>4017</v>
      </c>
      <c r="G218" s="146" t="s">
        <v>4018</v>
      </c>
      <c r="H218" s="19" t="n">
        <f aca="false">LEN(A218)</f>
        <v>26</v>
      </c>
    </row>
    <row r="219" customFormat="false" ht="27" hidden="false" customHeight="false" outlineLevel="0" collapsed="false">
      <c r="A219" s="109" t="s">
        <v>2877</v>
      </c>
      <c r="B219" s="109" t="s">
        <v>3509</v>
      </c>
      <c r="C219" s="108" t="s">
        <v>1659</v>
      </c>
      <c r="D219" s="108" t="s">
        <v>4019</v>
      </c>
      <c r="E219" s="134" t="n">
        <v>900304000</v>
      </c>
      <c r="F219" s="109" t="s">
        <v>4020</v>
      </c>
      <c r="G219" s="149" t="s">
        <v>3448</v>
      </c>
      <c r="H219" s="19" t="n">
        <f aca="false">LEN(A219)</f>
        <v>21</v>
      </c>
    </row>
    <row r="220" customFormat="false" ht="27" hidden="false" customHeight="false" outlineLevel="0" collapsed="false">
      <c r="A220" s="109" t="s">
        <v>2875</v>
      </c>
      <c r="B220" s="109" t="s">
        <v>3509</v>
      </c>
      <c r="C220" s="108" t="s">
        <v>1662</v>
      </c>
      <c r="D220" s="108" t="s">
        <v>3958</v>
      </c>
      <c r="E220" s="134" t="s">
        <v>3959</v>
      </c>
      <c r="F220" s="109" t="s">
        <v>4021</v>
      </c>
      <c r="G220" s="149" t="s">
        <v>4022</v>
      </c>
      <c r="H220" s="19" t="n">
        <f aca="false">LEN(A220)</f>
        <v>28</v>
      </c>
    </row>
    <row r="221" customFormat="false" ht="13.5" hidden="false" customHeight="false" outlineLevel="0" collapsed="false">
      <c r="A221" s="109" t="s">
        <v>2878</v>
      </c>
      <c r="B221" s="109" t="s">
        <v>3639</v>
      </c>
      <c r="C221" s="108" t="s">
        <v>1680</v>
      </c>
      <c r="D221" s="108" t="s">
        <v>3797</v>
      </c>
      <c r="E221" s="109" t="n">
        <v>900304000</v>
      </c>
      <c r="F221" s="109" t="s">
        <v>4023</v>
      </c>
      <c r="G221" s="149" t="s">
        <v>4024</v>
      </c>
      <c r="H221" s="19" t="n">
        <f aca="false">LEN(A221)</f>
        <v>25</v>
      </c>
    </row>
    <row r="222" customFormat="false" ht="13.5" hidden="false" customHeight="false" outlineLevel="0" collapsed="false">
      <c r="A222" s="109" t="s">
        <v>2879</v>
      </c>
      <c r="B222" s="109" t="s">
        <v>3639</v>
      </c>
      <c r="C222" s="108" t="s">
        <v>4025</v>
      </c>
      <c r="D222" s="108" t="s">
        <v>3924</v>
      </c>
      <c r="E222" s="109" t="n">
        <v>900304000</v>
      </c>
      <c r="F222" s="109" t="s">
        <v>4026</v>
      </c>
      <c r="G222" s="149" t="s">
        <v>4027</v>
      </c>
      <c r="H222" s="19" t="n">
        <f aca="false">LEN(A222)</f>
        <v>37</v>
      </c>
    </row>
    <row r="223" customFormat="false" ht="27" hidden="false" customHeight="false" outlineLevel="0" collapsed="false">
      <c r="A223" s="109" t="s">
        <v>2880</v>
      </c>
      <c r="B223" s="109" t="s">
        <v>3644</v>
      </c>
      <c r="C223" s="108" t="s">
        <v>2175</v>
      </c>
      <c r="D223" s="108" t="s">
        <v>3921</v>
      </c>
      <c r="E223" s="134" t="n">
        <v>901502111</v>
      </c>
      <c r="F223" s="109" t="s">
        <v>4028</v>
      </c>
      <c r="G223" s="146" t="s">
        <v>4029</v>
      </c>
      <c r="H223" s="19" t="n">
        <f aca="false">LEN(A223)</f>
        <v>31</v>
      </c>
    </row>
    <row r="224" customFormat="false" ht="27" hidden="false" customHeight="false" outlineLevel="0" collapsed="false">
      <c r="A224" s="109" t="s">
        <v>2881</v>
      </c>
      <c r="B224" s="109" t="s">
        <v>3644</v>
      </c>
      <c r="C224" s="108" t="s">
        <v>2181</v>
      </c>
      <c r="D224" s="108" t="s">
        <v>4030</v>
      </c>
      <c r="E224" s="134" t="n">
        <v>901502112</v>
      </c>
      <c r="F224" s="109" t="s">
        <v>4031</v>
      </c>
      <c r="G224" s="146" t="s">
        <v>4032</v>
      </c>
      <c r="H224" s="19" t="n">
        <f aca="false">LEN(A224)</f>
        <v>38</v>
      </c>
    </row>
    <row r="225" customFormat="false" ht="27" hidden="false" customHeight="false" outlineLevel="0" collapsed="false">
      <c r="A225" s="109" t="s">
        <v>2882</v>
      </c>
      <c r="B225" s="109" t="s">
        <v>3644</v>
      </c>
      <c r="C225" s="108" t="s">
        <v>2184</v>
      </c>
      <c r="D225" s="108" t="s">
        <v>4033</v>
      </c>
      <c r="E225" s="134" t="n">
        <v>901502110</v>
      </c>
      <c r="F225" s="109" t="s">
        <v>4034</v>
      </c>
      <c r="G225" s="146" t="s">
        <v>4035</v>
      </c>
      <c r="H225" s="19" t="n">
        <f aca="false">LEN(A225)</f>
        <v>32</v>
      </c>
    </row>
    <row r="226" customFormat="false" ht="27" hidden="false" customHeight="false" outlineLevel="0" collapsed="false">
      <c r="A226" s="109" t="s">
        <v>3455</v>
      </c>
      <c r="B226" s="109" t="s">
        <v>3644</v>
      </c>
      <c r="C226" s="108" t="s">
        <v>2187</v>
      </c>
      <c r="D226" s="108" t="s">
        <v>4036</v>
      </c>
      <c r="E226" s="134" t="n">
        <v>901502108</v>
      </c>
      <c r="F226" s="109" t="s">
        <v>4037</v>
      </c>
      <c r="G226" s="146" t="s">
        <v>4038</v>
      </c>
      <c r="H226" s="19" t="n">
        <f aca="false">LEN(A226)</f>
        <v>30</v>
      </c>
    </row>
    <row r="227" customFormat="false" ht="27" hidden="false" customHeight="false" outlineLevel="0" collapsed="false">
      <c r="A227" s="109" t="s">
        <v>3494</v>
      </c>
      <c r="B227" s="109" t="s">
        <v>3644</v>
      </c>
      <c r="C227" s="108" t="s">
        <v>2187</v>
      </c>
      <c r="D227" s="108" t="s">
        <v>4036</v>
      </c>
      <c r="E227" s="134" t="n">
        <v>901502108</v>
      </c>
      <c r="F227" s="109" t="s">
        <v>4039</v>
      </c>
      <c r="G227" s="146" t="s">
        <v>4040</v>
      </c>
      <c r="H227" s="19" t="n">
        <f aca="false">LEN(A227)</f>
        <v>21</v>
      </c>
    </row>
    <row r="228" customFormat="false" ht="27" hidden="false" customHeight="false" outlineLevel="0" collapsed="false">
      <c r="A228" s="109" t="s">
        <v>3472</v>
      </c>
      <c r="B228" s="109" t="s">
        <v>3644</v>
      </c>
      <c r="C228" s="108" t="s">
        <v>2187</v>
      </c>
      <c r="D228" s="108" t="s">
        <v>4041</v>
      </c>
      <c r="E228" s="134" t="n">
        <v>901502109</v>
      </c>
      <c r="F228" s="109" t="s">
        <v>4042</v>
      </c>
      <c r="G228" s="146" t="s">
        <v>4043</v>
      </c>
      <c r="H228" s="19" t="n">
        <f aca="false">LEN(A228)</f>
        <v>24</v>
      </c>
    </row>
    <row r="229" customFormat="false" ht="27" hidden="false" customHeight="false" outlineLevel="0" collapsed="false">
      <c r="A229" s="109" t="s">
        <v>3403</v>
      </c>
      <c r="B229" s="109" t="s">
        <v>3644</v>
      </c>
      <c r="C229" s="108" t="s">
        <v>2187</v>
      </c>
      <c r="D229" s="108" t="s">
        <v>4036</v>
      </c>
      <c r="E229" s="134" t="n">
        <v>901502108</v>
      </c>
      <c r="F229" s="109" t="s">
        <v>4044</v>
      </c>
      <c r="G229" s="146" t="s">
        <v>4045</v>
      </c>
      <c r="H229" s="19" t="n">
        <f aca="false">LEN(A229)</f>
        <v>35</v>
      </c>
    </row>
    <row r="230" customFormat="false" ht="27" hidden="false" customHeight="false" outlineLevel="0" collapsed="false">
      <c r="A230" s="109" t="s">
        <v>3486</v>
      </c>
      <c r="B230" s="109" t="s">
        <v>3644</v>
      </c>
      <c r="C230" s="108" t="s">
        <v>2187</v>
      </c>
      <c r="D230" s="108" t="s">
        <v>4041</v>
      </c>
      <c r="E230" s="134" t="n">
        <v>901502109</v>
      </c>
      <c r="F230" s="109" t="s">
        <v>4046</v>
      </c>
      <c r="G230" s="146" t="s">
        <v>4047</v>
      </c>
      <c r="H230" s="19" t="n">
        <f aca="false">LEN(A230)</f>
        <v>29</v>
      </c>
    </row>
    <row r="231" customFormat="false" ht="27" hidden="false" customHeight="false" outlineLevel="0" collapsed="false">
      <c r="A231" s="109" t="s">
        <v>2883</v>
      </c>
      <c r="B231" s="109" t="s">
        <v>3644</v>
      </c>
      <c r="C231" s="108" t="s">
        <v>2187</v>
      </c>
      <c r="D231" s="108" t="s">
        <v>4041</v>
      </c>
      <c r="E231" s="134" t="n">
        <v>901502109</v>
      </c>
      <c r="F231" s="109" t="s">
        <v>4048</v>
      </c>
      <c r="G231" s="146" t="s">
        <v>4049</v>
      </c>
      <c r="H231" s="19" t="n">
        <f aca="false">LEN(A231)</f>
        <v>28</v>
      </c>
    </row>
    <row r="232" customFormat="false" ht="27" hidden="false" customHeight="false" outlineLevel="0" collapsed="false">
      <c r="A232" s="109" t="s">
        <v>2884</v>
      </c>
      <c r="B232" s="109" t="s">
        <v>3379</v>
      </c>
      <c r="C232" s="108" t="s">
        <v>2193</v>
      </c>
      <c r="D232" s="108" t="s">
        <v>4050</v>
      </c>
      <c r="E232" s="134" t="n">
        <v>2201101000</v>
      </c>
      <c r="F232" s="109" t="s">
        <v>4051</v>
      </c>
      <c r="G232" s="146" t="s">
        <v>4052</v>
      </c>
      <c r="H232" s="19" t="n">
        <f aca="false">LEN(A232)</f>
        <v>20</v>
      </c>
    </row>
    <row r="233" customFormat="false" ht="27" hidden="false" customHeight="false" outlineLevel="0" collapsed="false">
      <c r="A233" s="109" t="s">
        <v>2885</v>
      </c>
      <c r="B233" s="109" t="s">
        <v>2758</v>
      </c>
      <c r="C233" s="108" t="s">
        <v>2190</v>
      </c>
      <c r="D233" s="108" t="s">
        <v>4053</v>
      </c>
      <c r="E233" s="134" t="s">
        <v>4054</v>
      </c>
      <c r="F233" s="109" t="s">
        <v>4055</v>
      </c>
      <c r="G233" s="149" t="s">
        <v>3448</v>
      </c>
      <c r="H233" s="19" t="n">
        <f aca="false">LEN(A233)</f>
        <v>33</v>
      </c>
    </row>
    <row r="234" customFormat="false" ht="27" hidden="false" customHeight="false" outlineLevel="0" collapsed="false">
      <c r="A234" s="109" t="s">
        <v>2886</v>
      </c>
      <c r="B234" s="109" t="s">
        <v>3379</v>
      </c>
      <c r="C234" s="108" t="s">
        <v>2196</v>
      </c>
      <c r="D234" s="108" t="s">
        <v>4056</v>
      </c>
      <c r="E234" s="134" t="s">
        <v>4057</v>
      </c>
      <c r="F234" s="109" t="s">
        <v>4058</v>
      </c>
      <c r="G234" s="146" t="s">
        <v>4059</v>
      </c>
      <c r="H234" s="19" t="n">
        <f aca="false">LEN(A234)</f>
        <v>32</v>
      </c>
    </row>
    <row r="235" customFormat="false" ht="27" hidden="false" customHeight="false" outlineLevel="0" collapsed="false">
      <c r="A235" s="109" t="s">
        <v>2889</v>
      </c>
      <c r="B235" s="109" t="s">
        <v>2758</v>
      </c>
      <c r="C235" s="108" t="s">
        <v>1020</v>
      </c>
      <c r="D235" s="108" t="s">
        <v>4060</v>
      </c>
      <c r="E235" s="134" t="n">
        <v>900601000</v>
      </c>
      <c r="F235" s="109" t="s">
        <v>4061</v>
      </c>
      <c r="G235" s="149" t="s">
        <v>3448</v>
      </c>
      <c r="H235" s="19" t="n">
        <f aca="false">LEN(A235)</f>
        <v>22</v>
      </c>
    </row>
    <row r="236" customFormat="false" ht="13.5" hidden="false" customHeight="false" outlineLevel="0" collapsed="false">
      <c r="A236" s="109" t="s">
        <v>2890</v>
      </c>
      <c r="B236" s="109" t="s">
        <v>3509</v>
      </c>
      <c r="C236" s="108" t="s">
        <v>4062</v>
      </c>
      <c r="D236" s="108" t="s">
        <v>4063</v>
      </c>
      <c r="E236" s="134" t="s">
        <v>4064</v>
      </c>
      <c r="F236" s="109" t="s">
        <v>4065</v>
      </c>
      <c r="G236" s="149" t="s">
        <v>3448</v>
      </c>
      <c r="H236" s="19" t="n">
        <f aca="false">LEN(A236)</f>
        <v>20</v>
      </c>
    </row>
    <row r="237" customFormat="false" ht="27" hidden="false" customHeight="false" outlineLevel="0" collapsed="false">
      <c r="A237" s="109" t="s">
        <v>2891</v>
      </c>
      <c r="B237" s="109" t="s">
        <v>3644</v>
      </c>
      <c r="C237" s="108" t="s">
        <v>1016</v>
      </c>
      <c r="D237" s="108" t="s">
        <v>4066</v>
      </c>
      <c r="E237" s="134" t="n">
        <v>1412004000</v>
      </c>
      <c r="F237" s="109" t="s">
        <v>4067</v>
      </c>
      <c r="G237" s="149" t="s">
        <v>4068</v>
      </c>
      <c r="H237" s="19" t="n">
        <f aca="false">LEN(A237)</f>
        <v>25</v>
      </c>
    </row>
    <row r="238" customFormat="false" ht="27" hidden="false" customHeight="false" outlineLevel="0" collapsed="false">
      <c r="A238" s="109" t="s">
        <v>2892</v>
      </c>
      <c r="B238" s="109" t="s">
        <v>3509</v>
      </c>
      <c r="C238" s="108" t="s">
        <v>1004</v>
      </c>
      <c r="D238" s="108" t="s">
        <v>4069</v>
      </c>
      <c r="E238" s="134" t="n">
        <v>200411000</v>
      </c>
      <c r="F238" s="109" t="s">
        <v>3801</v>
      </c>
      <c r="G238" s="149" t="s">
        <v>3448</v>
      </c>
      <c r="H238" s="19" t="n">
        <f aca="false">LEN(A238)</f>
        <v>24</v>
      </c>
    </row>
    <row r="239" customFormat="false" ht="27" hidden="false" customHeight="false" outlineLevel="0" collapsed="false">
      <c r="A239" s="109" t="s">
        <v>2893</v>
      </c>
      <c r="B239" s="109" t="s">
        <v>2758</v>
      </c>
      <c r="C239" s="108" t="s">
        <v>1024</v>
      </c>
      <c r="D239" s="108" t="s">
        <v>4070</v>
      </c>
      <c r="E239" s="134" t="n">
        <v>3002801000</v>
      </c>
      <c r="F239" s="109" t="s">
        <v>4071</v>
      </c>
      <c r="G239" s="149" t="s">
        <v>4072</v>
      </c>
      <c r="H239" s="19" t="n">
        <f aca="false">LEN(A239)</f>
        <v>30</v>
      </c>
    </row>
    <row r="240" customFormat="false" ht="27" hidden="false" customHeight="false" outlineLevel="0" collapsed="false">
      <c r="A240" s="109" t="s">
        <v>2894</v>
      </c>
      <c r="B240" s="109" t="s">
        <v>3509</v>
      </c>
      <c r="C240" s="108" t="s">
        <v>1012</v>
      </c>
      <c r="D240" s="108" t="s">
        <v>4073</v>
      </c>
      <c r="E240" s="134" t="n">
        <v>1902601000</v>
      </c>
      <c r="F240" s="109" t="s">
        <v>3801</v>
      </c>
      <c r="G240" s="149" t="s">
        <v>3448</v>
      </c>
      <c r="H240" s="19" t="n">
        <f aca="false">LEN(A240)</f>
        <v>31</v>
      </c>
    </row>
    <row r="241" customFormat="false" ht="13.5" hidden="false" customHeight="false" outlineLevel="0" collapsed="false">
      <c r="A241" s="109" t="s">
        <v>2895</v>
      </c>
      <c r="B241" s="109" t="s">
        <v>2758</v>
      </c>
      <c r="C241" s="108" t="s">
        <v>4074</v>
      </c>
      <c r="D241" s="108" t="s">
        <v>4075</v>
      </c>
      <c r="E241" s="134" t="n">
        <v>100101000</v>
      </c>
      <c r="F241" s="109" t="s">
        <v>3801</v>
      </c>
      <c r="G241" s="149" t="s">
        <v>3448</v>
      </c>
      <c r="H241" s="19" t="n">
        <f aca="false">LEN(A241)</f>
        <v>29</v>
      </c>
    </row>
    <row r="242" customFormat="false" ht="27" hidden="false" customHeight="false" outlineLevel="0" collapsed="false">
      <c r="A242" s="109" t="s">
        <v>2896</v>
      </c>
      <c r="B242" s="150"/>
      <c r="C242" s="108" t="s">
        <v>4076</v>
      </c>
      <c r="D242" s="108" t="s">
        <v>4077</v>
      </c>
      <c r="E242" s="134" t="s">
        <v>3481</v>
      </c>
      <c r="F242" s="109" t="s">
        <v>4078</v>
      </c>
      <c r="G242" s="149" t="s">
        <v>3448</v>
      </c>
      <c r="H242" s="19" t="n">
        <f aca="false">LEN(A242)</f>
        <v>23</v>
      </c>
    </row>
    <row r="243" customFormat="false" ht="27" hidden="false" customHeight="false" outlineLevel="0" collapsed="false">
      <c r="A243" s="109" t="s">
        <v>3404</v>
      </c>
      <c r="B243" s="109" t="s">
        <v>3509</v>
      </c>
      <c r="C243" s="108" t="s">
        <v>4079</v>
      </c>
      <c r="D243" s="108" t="s">
        <v>4077</v>
      </c>
      <c r="E243" s="134" t="s">
        <v>3481</v>
      </c>
      <c r="F243" s="109" t="s">
        <v>4080</v>
      </c>
      <c r="G243" s="149" t="s">
        <v>4081</v>
      </c>
      <c r="H243" s="19" t="n">
        <f aca="false">LEN(A243)</f>
        <v>26</v>
      </c>
    </row>
    <row r="244" customFormat="false" ht="27" hidden="false" customHeight="false" outlineLevel="0" collapsed="false">
      <c r="A244" s="109" t="s">
        <v>2897</v>
      </c>
      <c r="B244" s="109" t="s">
        <v>2758</v>
      </c>
      <c r="C244" s="108" t="s">
        <v>1101</v>
      </c>
      <c r="D244" s="108" t="s">
        <v>4082</v>
      </c>
      <c r="E244" s="134" t="n">
        <v>710101000</v>
      </c>
      <c r="F244" s="109" t="s">
        <v>3801</v>
      </c>
      <c r="G244" s="149" t="s">
        <v>3448</v>
      </c>
      <c r="H244" s="19" t="n">
        <f aca="false">LEN(A244)</f>
        <v>22</v>
      </c>
    </row>
    <row r="245" customFormat="false" ht="13.5" hidden="false" customHeight="false" outlineLevel="0" collapsed="false">
      <c r="A245" s="109" t="s">
        <v>2898</v>
      </c>
      <c r="B245" s="109" t="s">
        <v>3509</v>
      </c>
      <c r="C245" s="108" t="s">
        <v>4083</v>
      </c>
      <c r="D245" s="108" t="s">
        <v>4084</v>
      </c>
      <c r="E245" s="134" t="n">
        <v>708901000</v>
      </c>
      <c r="F245" s="109" t="s">
        <v>3801</v>
      </c>
      <c r="G245" s="149" t="s">
        <v>3448</v>
      </c>
      <c r="H245" s="19" t="n">
        <f aca="false">LEN(A245)</f>
        <v>28</v>
      </c>
    </row>
    <row r="246" customFormat="false" ht="13.5" hidden="false" customHeight="false" outlineLevel="0" collapsed="false">
      <c r="A246" s="109" t="s">
        <v>3405</v>
      </c>
      <c r="B246" s="109" t="s">
        <v>2758</v>
      </c>
      <c r="C246" s="108" t="s">
        <v>4085</v>
      </c>
      <c r="D246" s="108" t="s">
        <v>4084</v>
      </c>
      <c r="E246" s="134" t="n">
        <v>708901000</v>
      </c>
      <c r="F246" s="109" t="s">
        <v>3801</v>
      </c>
      <c r="G246" s="149" t="s">
        <v>3448</v>
      </c>
      <c r="H246" s="19" t="n">
        <f aca="false">LEN(A246)</f>
        <v>25</v>
      </c>
    </row>
    <row r="247" customFormat="false" ht="27" hidden="false" customHeight="false" outlineLevel="0" collapsed="false">
      <c r="A247" s="109" t="s">
        <v>2899</v>
      </c>
      <c r="B247" s="109" t="s">
        <v>3509</v>
      </c>
      <c r="C247" s="108" t="s">
        <v>1235</v>
      </c>
      <c r="D247" s="108" t="s">
        <v>4086</v>
      </c>
      <c r="E247" s="134" t="n">
        <v>2804101104</v>
      </c>
      <c r="F247" s="109" t="s">
        <v>4087</v>
      </c>
      <c r="G247" s="149" t="s">
        <v>3448</v>
      </c>
      <c r="H247" s="19" t="n">
        <f aca="false">LEN(A247)</f>
        <v>31</v>
      </c>
    </row>
    <row r="248" customFormat="false" ht="27" hidden="false" customHeight="false" outlineLevel="0" collapsed="false">
      <c r="A248" s="109" t="s">
        <v>3406</v>
      </c>
      <c r="B248" s="109" t="s">
        <v>3379</v>
      </c>
      <c r="C248" s="108" t="s">
        <v>4088</v>
      </c>
      <c r="D248" s="108" t="s">
        <v>4086</v>
      </c>
      <c r="E248" s="134" t="n">
        <v>2804101104</v>
      </c>
      <c r="F248" s="109" t="s">
        <v>4089</v>
      </c>
      <c r="G248" s="149" t="s">
        <v>3448</v>
      </c>
      <c r="H248" s="19" t="n">
        <f aca="false">LEN(A248)</f>
        <v>24</v>
      </c>
    </row>
    <row r="249" customFormat="false" ht="27" hidden="false" customHeight="false" outlineLevel="0" collapsed="false">
      <c r="A249" s="109" t="s">
        <v>3456</v>
      </c>
      <c r="B249" s="109" t="s">
        <v>3509</v>
      </c>
      <c r="C249" s="108" t="s">
        <v>4090</v>
      </c>
      <c r="D249" s="108" t="s">
        <v>4091</v>
      </c>
      <c r="E249" s="134" t="n">
        <v>2804101104</v>
      </c>
      <c r="F249" s="109" t="s">
        <v>4092</v>
      </c>
      <c r="G249" s="149" t="s">
        <v>3448</v>
      </c>
      <c r="H249" s="19" t="n">
        <f aca="false">LEN(A249)</f>
        <v>22</v>
      </c>
    </row>
    <row r="250" customFormat="false" ht="27" hidden="false" customHeight="false" outlineLevel="0" collapsed="false">
      <c r="A250" s="109" t="s">
        <v>2900</v>
      </c>
      <c r="B250" s="109" t="s">
        <v>3509</v>
      </c>
      <c r="C250" s="108" t="s">
        <v>1239</v>
      </c>
      <c r="D250" s="108" t="s">
        <v>4093</v>
      </c>
      <c r="E250" s="134" t="n">
        <v>2802701000</v>
      </c>
      <c r="F250" s="109" t="s">
        <v>4094</v>
      </c>
      <c r="G250" s="149" t="s">
        <v>3448</v>
      </c>
      <c r="H250" s="19" t="n">
        <f aca="false">LEN(A250)</f>
        <v>27</v>
      </c>
    </row>
    <row r="251" customFormat="false" ht="27" hidden="false" customHeight="false" outlineLevel="0" collapsed="false">
      <c r="A251" s="109" t="s">
        <v>3407</v>
      </c>
      <c r="B251" s="109" t="s">
        <v>3509</v>
      </c>
      <c r="C251" s="108" t="s">
        <v>4095</v>
      </c>
      <c r="D251" s="108" t="s">
        <v>4093</v>
      </c>
      <c r="E251" s="134" t="n">
        <v>2802701000</v>
      </c>
      <c r="F251" s="109" t="s">
        <v>4096</v>
      </c>
      <c r="G251" s="149" t="s">
        <v>3448</v>
      </c>
      <c r="H251" s="19" t="n">
        <f aca="false">LEN(A251)</f>
        <v>23</v>
      </c>
    </row>
    <row r="252" customFormat="false" ht="27" hidden="false" customHeight="false" outlineLevel="0" collapsed="false">
      <c r="A252" s="109" t="s">
        <v>2901</v>
      </c>
      <c r="B252" s="109" t="s">
        <v>3509</v>
      </c>
      <c r="C252" s="108" t="s">
        <v>1243</v>
      </c>
      <c r="D252" s="108" t="s">
        <v>4097</v>
      </c>
      <c r="E252" s="134" t="s">
        <v>3543</v>
      </c>
      <c r="F252" s="109" t="s">
        <v>4098</v>
      </c>
      <c r="G252" s="149" t="s">
        <v>3448</v>
      </c>
      <c r="H252" s="19" t="n">
        <f aca="false">LEN(A252)</f>
        <v>19</v>
      </c>
    </row>
    <row r="253" customFormat="false" ht="27" hidden="false" customHeight="false" outlineLevel="0" collapsed="false">
      <c r="A253" s="109" t="s">
        <v>2902</v>
      </c>
      <c r="B253" s="109" t="s">
        <v>3509</v>
      </c>
      <c r="C253" s="108" t="s">
        <v>4099</v>
      </c>
      <c r="D253" s="108" t="s">
        <v>4100</v>
      </c>
      <c r="E253" s="134" t="n">
        <v>2803810000</v>
      </c>
      <c r="F253" s="109" t="s">
        <v>4101</v>
      </c>
      <c r="G253" s="149" t="s">
        <v>3448</v>
      </c>
      <c r="H253" s="19" t="n">
        <f aca="false">LEN(A253)</f>
        <v>29</v>
      </c>
    </row>
    <row r="254" customFormat="false" ht="27" hidden="false" customHeight="false" outlineLevel="0" collapsed="false">
      <c r="A254" s="109" t="s">
        <v>3408</v>
      </c>
      <c r="B254" s="109" t="s">
        <v>3509</v>
      </c>
      <c r="C254" s="108" t="s">
        <v>4102</v>
      </c>
      <c r="D254" s="108" t="s">
        <v>4100</v>
      </c>
      <c r="E254" s="134" t="n">
        <v>2803810000</v>
      </c>
      <c r="F254" s="109" t="s">
        <v>4103</v>
      </c>
      <c r="G254" s="149" t="s">
        <v>3448</v>
      </c>
      <c r="H254" s="19" t="n">
        <f aca="false">LEN(A254)</f>
        <v>22</v>
      </c>
    </row>
    <row r="255" customFormat="false" ht="27" hidden="false" customHeight="false" outlineLevel="0" collapsed="false">
      <c r="A255" s="109" t="s">
        <v>2904</v>
      </c>
      <c r="B255" s="109" t="s">
        <v>3644</v>
      </c>
      <c r="C255" s="108" t="s">
        <v>1255</v>
      </c>
      <c r="D255" s="108" t="s">
        <v>4104</v>
      </c>
      <c r="E255" s="134" t="n">
        <v>3008701000</v>
      </c>
      <c r="F255" s="109" t="s">
        <v>4105</v>
      </c>
      <c r="G255" s="146" t="s">
        <v>4106</v>
      </c>
      <c r="H255" s="19" t="n">
        <f aca="false">LEN(A255)</f>
        <v>18</v>
      </c>
    </row>
    <row r="256" customFormat="false" ht="27" hidden="false" customHeight="false" outlineLevel="0" collapsed="false">
      <c r="A256" s="109" t="s">
        <v>3409</v>
      </c>
      <c r="B256" s="109" t="s">
        <v>3509</v>
      </c>
      <c r="C256" s="108" t="s">
        <v>4107</v>
      </c>
      <c r="D256" s="108" t="s">
        <v>4104</v>
      </c>
      <c r="E256" s="134" t="n">
        <v>3008701000</v>
      </c>
      <c r="F256" s="109" t="s">
        <v>4108</v>
      </c>
      <c r="G256" s="149" t="s">
        <v>3448</v>
      </c>
      <c r="H256" s="19" t="n">
        <f aca="false">LEN(A256)</f>
        <v>23</v>
      </c>
    </row>
    <row r="257" customFormat="false" ht="27" hidden="false" customHeight="false" outlineLevel="0" collapsed="false">
      <c r="A257" s="109" t="s">
        <v>2905</v>
      </c>
      <c r="B257" s="109" t="s">
        <v>3509</v>
      </c>
      <c r="C257" s="108" t="s">
        <v>1259</v>
      </c>
      <c r="D257" s="108" t="s">
        <v>4109</v>
      </c>
      <c r="E257" s="134" t="s">
        <v>4110</v>
      </c>
      <c r="F257" s="109" t="s">
        <v>3801</v>
      </c>
      <c r="G257" s="149" t="s">
        <v>3448</v>
      </c>
      <c r="H257" s="19" t="n">
        <f aca="false">LEN(A257)</f>
        <v>37</v>
      </c>
    </row>
    <row r="258" customFormat="false" ht="13.5" hidden="false" customHeight="false" outlineLevel="0" collapsed="false">
      <c r="A258" s="109" t="s">
        <v>2906</v>
      </c>
      <c r="B258" s="109" t="s">
        <v>2758</v>
      </c>
      <c r="C258" s="108" t="s">
        <v>4111</v>
      </c>
      <c r="D258" s="108" t="s">
        <v>4112</v>
      </c>
      <c r="E258" s="134" t="n">
        <v>200410000</v>
      </c>
      <c r="F258" s="109" t="s">
        <v>4113</v>
      </c>
      <c r="G258" s="149" t="s">
        <v>3448</v>
      </c>
      <c r="H258" s="19" t="n">
        <f aca="false">LEN(A258)</f>
        <v>31</v>
      </c>
    </row>
    <row r="259" customFormat="false" ht="27" hidden="false" customHeight="false" outlineLevel="0" collapsed="false">
      <c r="A259" s="109" t="s">
        <v>2907</v>
      </c>
      <c r="B259" s="109" t="s">
        <v>3509</v>
      </c>
      <c r="C259" s="108" t="s">
        <v>1074</v>
      </c>
      <c r="D259" s="108" t="s">
        <v>4114</v>
      </c>
      <c r="E259" s="134" t="n">
        <v>300301000</v>
      </c>
      <c r="F259" s="109" t="s">
        <v>4115</v>
      </c>
      <c r="G259" s="149" t="s">
        <v>3448</v>
      </c>
      <c r="H259" s="19" t="n">
        <f aca="false">LEN(A259)</f>
        <v>24</v>
      </c>
    </row>
    <row r="260" customFormat="false" ht="40.5" hidden="false" customHeight="false" outlineLevel="0" collapsed="false">
      <c r="A260" s="109" t="s">
        <v>2908</v>
      </c>
      <c r="B260" s="109" t="s">
        <v>3509</v>
      </c>
      <c r="C260" s="108" t="s">
        <v>1078</v>
      </c>
      <c r="D260" s="108" t="s">
        <v>4116</v>
      </c>
      <c r="E260" s="134" t="n">
        <v>400261000</v>
      </c>
      <c r="F260" s="109" t="s">
        <v>4117</v>
      </c>
      <c r="G260" s="149" t="s">
        <v>3448</v>
      </c>
      <c r="H260" s="19" t="n">
        <f aca="false">LEN(A260)</f>
        <v>29</v>
      </c>
    </row>
    <row r="261" customFormat="false" ht="13.5" hidden="false" customHeight="false" outlineLevel="0" collapsed="false">
      <c r="A261" s="109" t="s">
        <v>2909</v>
      </c>
      <c r="B261" s="109" t="s">
        <v>3644</v>
      </c>
      <c r="C261" s="108" t="s">
        <v>1110</v>
      </c>
      <c r="D261" s="108" t="s">
        <v>4118</v>
      </c>
      <c r="E261" s="134" t="s">
        <v>4119</v>
      </c>
      <c r="F261" s="109" t="s">
        <v>3801</v>
      </c>
      <c r="G261" s="146" t="s">
        <v>4120</v>
      </c>
      <c r="H261" s="19" t="n">
        <f aca="false">LEN(A261)</f>
        <v>25</v>
      </c>
    </row>
    <row r="262" customFormat="false" ht="27" hidden="false" customHeight="false" outlineLevel="0" collapsed="false">
      <c r="A262" s="109" t="s">
        <v>2910</v>
      </c>
      <c r="B262" s="109" t="s">
        <v>3644</v>
      </c>
      <c r="C262" s="108" t="s">
        <v>1114</v>
      </c>
      <c r="D262" s="108" t="s">
        <v>4121</v>
      </c>
      <c r="E262" s="134" t="s">
        <v>4122</v>
      </c>
      <c r="F262" s="109" t="s">
        <v>4123</v>
      </c>
      <c r="G262" s="149" t="s">
        <v>4124</v>
      </c>
      <c r="H262" s="19" t="n">
        <f aca="false">LEN(A262)</f>
        <v>23</v>
      </c>
    </row>
    <row r="263" customFormat="false" ht="27" hidden="false" customHeight="false" outlineLevel="0" collapsed="false">
      <c r="A263" s="109" t="s">
        <v>2911</v>
      </c>
      <c r="B263" s="109" t="s">
        <v>3509</v>
      </c>
      <c r="C263" s="108" t="s">
        <v>4125</v>
      </c>
      <c r="D263" s="108" t="s">
        <v>4126</v>
      </c>
      <c r="E263" s="134" t="n">
        <v>503001000</v>
      </c>
      <c r="F263" s="109" t="s">
        <v>4127</v>
      </c>
      <c r="G263" s="149" t="s">
        <v>3448</v>
      </c>
      <c r="H263" s="19" t="n">
        <f aca="false">LEN(A263)</f>
        <v>23</v>
      </c>
    </row>
    <row r="264" customFormat="false" ht="13.5" hidden="false" customHeight="false" outlineLevel="0" collapsed="false">
      <c r="A264" s="109" t="s">
        <v>3410</v>
      </c>
      <c r="B264" s="109" t="s">
        <v>3509</v>
      </c>
      <c r="C264" s="108" t="s">
        <v>4128</v>
      </c>
      <c r="D264" s="108" t="s">
        <v>4126</v>
      </c>
      <c r="E264" s="134" t="n">
        <v>503001000</v>
      </c>
      <c r="F264" s="109" t="s">
        <v>4129</v>
      </c>
      <c r="G264" s="149" t="s">
        <v>3448</v>
      </c>
      <c r="H264" s="19" t="n">
        <f aca="false">LEN(A264)</f>
        <v>27</v>
      </c>
    </row>
    <row r="265" customFormat="false" ht="27" hidden="false" customHeight="false" outlineLevel="0" collapsed="false">
      <c r="A265" s="109" t="s">
        <v>2912</v>
      </c>
      <c r="B265" s="109" t="s">
        <v>3379</v>
      </c>
      <c r="C265" s="108" t="s">
        <v>4130</v>
      </c>
      <c r="D265" s="108" t="s">
        <v>4131</v>
      </c>
      <c r="E265" s="134" t="n">
        <v>503501000</v>
      </c>
      <c r="F265" s="109" t="s">
        <v>4132</v>
      </c>
      <c r="G265" s="149" t="s">
        <v>4133</v>
      </c>
      <c r="H265" s="19" t="n">
        <f aca="false">LEN(A265)</f>
        <v>22</v>
      </c>
    </row>
    <row r="266" customFormat="false" ht="27" hidden="false" customHeight="false" outlineLevel="0" collapsed="false">
      <c r="A266" s="109" t="s">
        <v>3411</v>
      </c>
      <c r="B266" s="109" t="s">
        <v>3509</v>
      </c>
      <c r="C266" s="108" t="s">
        <v>4134</v>
      </c>
      <c r="D266" s="108" t="s">
        <v>4131</v>
      </c>
      <c r="E266" s="134" t="n">
        <v>503501000</v>
      </c>
      <c r="F266" s="109" t="s">
        <v>4135</v>
      </c>
      <c r="G266" s="149" t="s">
        <v>4133</v>
      </c>
      <c r="H266" s="19" t="n">
        <f aca="false">LEN(A266)</f>
        <v>23</v>
      </c>
    </row>
    <row r="267" customFormat="false" ht="27" hidden="false" customHeight="false" outlineLevel="0" collapsed="false">
      <c r="A267" s="109" t="s">
        <v>2913</v>
      </c>
      <c r="B267" s="109" t="s">
        <v>3509</v>
      </c>
      <c r="C267" s="108" t="s">
        <v>1092</v>
      </c>
      <c r="D267" s="108" t="s">
        <v>4136</v>
      </c>
      <c r="E267" s="134" t="s">
        <v>4137</v>
      </c>
      <c r="F267" s="109" t="s">
        <v>4138</v>
      </c>
      <c r="G267" s="149" t="s">
        <v>3448</v>
      </c>
      <c r="H267" s="19" t="n">
        <f aca="false">LEN(A267)</f>
        <v>33</v>
      </c>
    </row>
    <row r="268" customFormat="false" ht="13.5" hidden="false" customHeight="false" outlineLevel="0" collapsed="false">
      <c r="A268" s="109" t="s">
        <v>2914</v>
      </c>
      <c r="B268" s="109" t="s">
        <v>3509</v>
      </c>
      <c r="C268" s="108" t="s">
        <v>1096</v>
      </c>
      <c r="D268" s="108" t="s">
        <v>4139</v>
      </c>
      <c r="E268" s="134" t="n">
        <v>600208000</v>
      </c>
      <c r="F268" s="109" t="s">
        <v>4140</v>
      </c>
      <c r="G268" s="149" t="s">
        <v>3448</v>
      </c>
      <c r="H268" s="19" t="n">
        <f aca="false">LEN(A268)</f>
        <v>19</v>
      </c>
    </row>
    <row r="269" customFormat="false" ht="40.5" hidden="false" customHeight="false" outlineLevel="0" collapsed="false">
      <c r="A269" s="109" t="s">
        <v>2915</v>
      </c>
      <c r="B269" s="109" t="s">
        <v>3509</v>
      </c>
      <c r="C269" s="108" t="s">
        <v>1118</v>
      </c>
      <c r="D269" s="108" t="s">
        <v>4141</v>
      </c>
      <c r="E269" s="134" t="n">
        <v>1000501000</v>
      </c>
      <c r="F269" s="109" t="s">
        <v>4142</v>
      </c>
      <c r="G269" s="149" t="s">
        <v>3448</v>
      </c>
      <c r="H269" s="19" t="n">
        <f aca="false">LEN(A269)</f>
        <v>25</v>
      </c>
    </row>
    <row r="270" customFormat="false" ht="13.5" hidden="false" customHeight="false" outlineLevel="0" collapsed="false">
      <c r="A270" s="109" t="s">
        <v>2916</v>
      </c>
      <c r="B270" s="109" t="s">
        <v>3509</v>
      </c>
      <c r="C270" s="108" t="s">
        <v>1122</v>
      </c>
      <c r="D270" s="108" t="s">
        <v>4143</v>
      </c>
      <c r="E270" s="134" t="n">
        <v>1102008000</v>
      </c>
      <c r="F270" s="109" t="s">
        <v>3801</v>
      </c>
      <c r="G270" s="149" t="s">
        <v>3448</v>
      </c>
      <c r="H270" s="19" t="n">
        <f aca="false">LEN(A270)</f>
        <v>24</v>
      </c>
    </row>
    <row r="271" customFormat="false" ht="27" hidden="false" customHeight="false" outlineLevel="0" collapsed="false">
      <c r="A271" s="109" t="s">
        <v>2917</v>
      </c>
      <c r="B271" s="109" t="s">
        <v>3509</v>
      </c>
      <c r="C271" s="108" t="s">
        <v>4144</v>
      </c>
      <c r="D271" s="108" t="s">
        <v>4145</v>
      </c>
      <c r="E271" s="134" t="s">
        <v>4146</v>
      </c>
      <c r="F271" s="109" t="n">
        <v>4616185136</v>
      </c>
      <c r="G271" s="149" t="s">
        <v>3448</v>
      </c>
      <c r="H271" s="19" t="n">
        <f aca="false">LEN(A271)</f>
        <v>32</v>
      </c>
    </row>
    <row r="272" customFormat="false" ht="27" hidden="false" customHeight="false" outlineLevel="0" collapsed="false">
      <c r="A272" s="109" t="s">
        <v>3412</v>
      </c>
      <c r="B272" s="109" t="s">
        <v>3509</v>
      </c>
      <c r="C272" s="108" t="s">
        <v>4147</v>
      </c>
      <c r="D272" s="108" t="s">
        <v>4145</v>
      </c>
      <c r="E272" s="134" t="s">
        <v>4146</v>
      </c>
      <c r="F272" s="109" t="n">
        <v>4616185136</v>
      </c>
      <c r="G272" s="149" t="s">
        <v>3448</v>
      </c>
      <c r="H272" s="19" t="n">
        <f aca="false">LEN(A272)</f>
        <v>25</v>
      </c>
    </row>
    <row r="273" customFormat="false" ht="27" hidden="false" customHeight="false" outlineLevel="0" collapsed="false">
      <c r="A273" s="109" t="s">
        <v>2918</v>
      </c>
      <c r="B273" s="109" t="s">
        <v>2758</v>
      </c>
      <c r="C273" s="108" t="s">
        <v>1131</v>
      </c>
      <c r="D273" s="108" t="s">
        <v>4148</v>
      </c>
      <c r="E273" s="134" t="n">
        <v>1200101000</v>
      </c>
      <c r="F273" s="109" t="s">
        <v>4149</v>
      </c>
      <c r="G273" s="149" t="s">
        <v>3448</v>
      </c>
      <c r="H273" s="19" t="n">
        <f aca="false">LEN(A273)</f>
        <v>21</v>
      </c>
    </row>
    <row r="274" customFormat="false" ht="27" hidden="false" customHeight="false" outlineLevel="0" collapsed="false">
      <c r="A274" s="109" t="s">
        <v>2919</v>
      </c>
      <c r="B274" s="109" t="s">
        <v>3644</v>
      </c>
      <c r="C274" s="108" t="s">
        <v>1135</v>
      </c>
      <c r="D274" s="108" t="s">
        <v>4150</v>
      </c>
      <c r="E274" s="134" t="n">
        <v>1304801000</v>
      </c>
      <c r="F274" s="109" t="s">
        <v>4151</v>
      </c>
      <c r="G274" s="149" t="s">
        <v>4152</v>
      </c>
      <c r="H274" s="19" t="n">
        <f aca="false">LEN(A274)</f>
        <v>19</v>
      </c>
    </row>
    <row r="275" customFormat="false" ht="27" hidden="false" customHeight="false" outlineLevel="0" collapsed="false">
      <c r="A275" s="109" t="s">
        <v>2922</v>
      </c>
      <c r="B275" s="109" t="s">
        <v>3644</v>
      </c>
      <c r="C275" s="108" t="s">
        <v>4153</v>
      </c>
      <c r="D275" s="108" t="s">
        <v>4154</v>
      </c>
      <c r="E275" s="134" t="s">
        <v>4155</v>
      </c>
      <c r="F275" s="109" t="n">
        <v>38362109</v>
      </c>
      <c r="G275" s="149" t="s">
        <v>4156</v>
      </c>
      <c r="H275" s="19" t="n">
        <f aca="false">LEN(A275)</f>
        <v>24</v>
      </c>
    </row>
    <row r="276" customFormat="false" ht="27" hidden="false" customHeight="false" outlineLevel="0" collapsed="false">
      <c r="A276" s="109" t="s">
        <v>3414</v>
      </c>
      <c r="B276" s="109" t="s">
        <v>3644</v>
      </c>
      <c r="C276" s="108" t="s">
        <v>4157</v>
      </c>
      <c r="D276" s="108" t="s">
        <v>4154</v>
      </c>
      <c r="E276" s="134" t="s">
        <v>4155</v>
      </c>
      <c r="F276" s="109" t="n">
        <v>38362115</v>
      </c>
      <c r="G276" s="146" t="s">
        <v>4158</v>
      </c>
      <c r="H276" s="19" t="n">
        <f aca="false">LEN(A276)</f>
        <v>17</v>
      </c>
      <c r="I276" s="106"/>
    </row>
    <row r="277" s="106" customFormat="true" ht="13.5" hidden="false" customHeight="false" outlineLevel="0" collapsed="false">
      <c r="A277" s="109" t="s">
        <v>2920</v>
      </c>
      <c r="B277" s="109" t="s">
        <v>3644</v>
      </c>
      <c r="C277" s="108" t="s">
        <v>1143</v>
      </c>
      <c r="D277" s="108" t="s">
        <v>4159</v>
      </c>
      <c r="E277" s="134" t="n">
        <v>1403918000</v>
      </c>
      <c r="F277" s="109" t="s">
        <v>4160</v>
      </c>
      <c r="G277" s="149" t="s">
        <v>4161</v>
      </c>
      <c r="H277" s="19" t="n">
        <f aca="false">LEN(A277)</f>
        <v>24</v>
      </c>
      <c r="I277" s="19"/>
      <c r="YN277" s="19"/>
      <c r="YO277" s="19"/>
      <c r="YP277" s="19"/>
      <c r="YQ277" s="19"/>
      <c r="YR277" s="19"/>
      <c r="YS277" s="19"/>
      <c r="YT277" s="19"/>
      <c r="YU277" s="19"/>
      <c r="YV277" s="19"/>
      <c r="YW277" s="19"/>
      <c r="YX277" s="19"/>
      <c r="YY277" s="19"/>
      <c r="YZ277" s="19"/>
      <c r="ZA277" s="19"/>
      <c r="ZB277" s="19"/>
      <c r="ZC277" s="19"/>
      <c r="ZD277" s="19"/>
      <c r="ZE277" s="19"/>
      <c r="ZF277" s="19"/>
      <c r="ZG277" s="19"/>
      <c r="ZH277" s="19"/>
      <c r="ZI277" s="19"/>
      <c r="ZJ277" s="19"/>
      <c r="ZK277" s="19"/>
      <c r="ZL277" s="19"/>
      <c r="ZM277" s="19"/>
      <c r="ZN277" s="19"/>
      <c r="ZO277" s="19"/>
      <c r="ZP277" s="19"/>
      <c r="ZQ277" s="19"/>
      <c r="ZR277" s="19"/>
      <c r="ZS277" s="19"/>
      <c r="ZT277" s="19"/>
      <c r="ZU277" s="19"/>
      <c r="ZV277" s="19"/>
      <c r="ZW277" s="19"/>
      <c r="ZX277" s="19"/>
      <c r="ZY277" s="19"/>
      <c r="ZZ277" s="19"/>
      <c r="AAA277" s="19"/>
      <c r="AAB277" s="19"/>
      <c r="AAC277" s="19"/>
      <c r="AAD277" s="19"/>
      <c r="AAE277" s="19"/>
      <c r="AAF277" s="19"/>
      <c r="AAG277" s="19"/>
      <c r="AAH277" s="19"/>
      <c r="AAI277" s="19"/>
      <c r="AAJ277" s="19"/>
      <c r="AAK277" s="19"/>
      <c r="AAL277" s="19"/>
      <c r="AAM277" s="19"/>
      <c r="AAN277" s="19"/>
      <c r="AAO277" s="19"/>
      <c r="AAP277" s="19"/>
      <c r="AAQ277" s="19"/>
      <c r="AAR277" s="19"/>
      <c r="AAS277" s="19"/>
      <c r="AAT277" s="19"/>
      <c r="AAU277" s="19"/>
      <c r="AAV277" s="19"/>
      <c r="AAW277" s="19"/>
      <c r="AAX277" s="19"/>
      <c r="AAY277" s="19"/>
      <c r="AAZ277" s="19"/>
      <c r="ABA277" s="19"/>
      <c r="ABB277" s="19"/>
      <c r="ABC277" s="19"/>
      <c r="ABD277" s="19"/>
      <c r="ABE277" s="19"/>
      <c r="ABF277" s="19"/>
      <c r="ABG277" s="19"/>
      <c r="ABH277" s="19"/>
      <c r="ABI277" s="19"/>
      <c r="ABJ277" s="19"/>
      <c r="ABK277" s="19"/>
      <c r="ABL277" s="19"/>
      <c r="ABM277" s="19"/>
      <c r="ABN277" s="19"/>
      <c r="ABO277" s="19"/>
      <c r="ABP277" s="19"/>
      <c r="ABQ277" s="19"/>
      <c r="ABR277" s="19"/>
      <c r="ABS277" s="19"/>
      <c r="ABT277" s="19"/>
      <c r="ABU277" s="19"/>
      <c r="ABV277" s="19"/>
      <c r="ABW277" s="19"/>
      <c r="ABX277" s="19"/>
      <c r="ABY277" s="19"/>
      <c r="ABZ277" s="19"/>
      <c r="ACA277" s="19"/>
      <c r="ACB277" s="19"/>
      <c r="ACC277" s="19"/>
      <c r="ACD277" s="19"/>
      <c r="ACE277" s="19"/>
      <c r="ACF277" s="19"/>
      <c r="ACG277" s="19"/>
      <c r="ACH277" s="19"/>
      <c r="ACI277" s="19"/>
      <c r="ACJ277" s="19"/>
      <c r="ACK277" s="19"/>
      <c r="ACL277" s="19"/>
      <c r="ACM277" s="19"/>
      <c r="ACN277" s="19"/>
      <c r="ACO277" s="19"/>
      <c r="ACP277" s="19"/>
      <c r="ACQ277" s="19"/>
      <c r="ACR277" s="19"/>
      <c r="ACS277" s="19"/>
      <c r="ACT277" s="19"/>
      <c r="ACU277" s="19"/>
      <c r="ACV277" s="19"/>
      <c r="ACW277" s="19"/>
      <c r="ACX277" s="19"/>
      <c r="ACY277" s="19"/>
      <c r="ACZ277" s="19"/>
      <c r="ADA277" s="19"/>
      <c r="ADB277" s="19"/>
      <c r="ADC277" s="19"/>
      <c r="ADD277" s="19"/>
      <c r="ADE277" s="19"/>
      <c r="ADF277" s="19"/>
      <c r="ADG277" s="19"/>
      <c r="ADH277" s="19"/>
      <c r="ADI277" s="19"/>
      <c r="ADJ277" s="19"/>
      <c r="ADK277" s="19"/>
      <c r="ADL277" s="19"/>
      <c r="ADM277" s="19"/>
      <c r="ADN277" s="19"/>
      <c r="ADO277" s="19"/>
      <c r="ADP277" s="19"/>
      <c r="ADQ277" s="19"/>
      <c r="ADR277" s="19"/>
      <c r="ADS277" s="19"/>
      <c r="ADT277" s="19"/>
      <c r="ADU277" s="19"/>
      <c r="ADV277" s="19"/>
      <c r="ADW277" s="19"/>
      <c r="ADX277" s="19"/>
      <c r="ADY277" s="19"/>
      <c r="ADZ277" s="19"/>
      <c r="AEA277" s="19"/>
      <c r="AEB277" s="19"/>
      <c r="AEC277" s="19"/>
      <c r="AED277" s="19"/>
      <c r="AEE277" s="19"/>
      <c r="AEF277" s="19"/>
      <c r="AEG277" s="19"/>
      <c r="AEH277" s="19"/>
      <c r="AEI277" s="19"/>
      <c r="AEJ277" s="19"/>
      <c r="AEK277" s="19"/>
      <c r="AEL277" s="19"/>
      <c r="AEM277" s="19"/>
      <c r="AEN277" s="19"/>
      <c r="AEO277" s="19"/>
      <c r="AEP277" s="19"/>
      <c r="AEQ277" s="19"/>
      <c r="AER277" s="19"/>
      <c r="AES277" s="19"/>
      <c r="AET277" s="19"/>
      <c r="AEU277" s="19"/>
      <c r="AEV277" s="19"/>
      <c r="AEW277" s="19"/>
      <c r="AEX277" s="19"/>
      <c r="AEY277" s="19"/>
      <c r="AEZ277" s="19"/>
      <c r="AFA277" s="19"/>
      <c r="AFB277" s="19"/>
      <c r="AFC277" s="19"/>
      <c r="AFD277" s="19"/>
      <c r="AFE277" s="19"/>
      <c r="AFF277" s="19"/>
      <c r="AFG277" s="19"/>
      <c r="AFH277" s="19"/>
      <c r="AFI277" s="19"/>
      <c r="AFJ277" s="19"/>
      <c r="AFK277" s="19"/>
      <c r="AFL277" s="19"/>
      <c r="AFM277" s="19"/>
      <c r="AFN277" s="19"/>
      <c r="AFO277" s="19"/>
      <c r="AFP277" s="19"/>
      <c r="AFQ277" s="19"/>
      <c r="AFR277" s="19"/>
      <c r="AFS277" s="19"/>
      <c r="AFT277" s="19"/>
      <c r="AFU277" s="19"/>
      <c r="AFV277" s="19"/>
      <c r="AFW277" s="19"/>
      <c r="AFX277" s="19"/>
      <c r="AFY277" s="19"/>
      <c r="AFZ277" s="19"/>
      <c r="AGA277" s="19"/>
      <c r="AGB277" s="19"/>
      <c r="AGC277" s="19"/>
      <c r="AGD277" s="19"/>
      <c r="AGE277" s="19"/>
      <c r="AGF277" s="19"/>
      <c r="AGG277" s="19"/>
      <c r="AGH277" s="19"/>
      <c r="AGI277" s="19"/>
      <c r="AGJ277" s="19"/>
      <c r="AGK277" s="19"/>
      <c r="AGL277" s="19"/>
      <c r="AGM277" s="19"/>
      <c r="AGN277" s="19"/>
      <c r="AGO277" s="19"/>
      <c r="AGP277" s="19"/>
      <c r="AGQ277" s="19"/>
      <c r="AGR277" s="19"/>
      <c r="AGS277" s="19"/>
      <c r="AGT277" s="19"/>
      <c r="AGU277" s="19"/>
      <c r="AGV277" s="19"/>
      <c r="AGW277" s="19"/>
      <c r="AGX277" s="19"/>
      <c r="AGY277" s="19"/>
      <c r="AGZ277" s="19"/>
      <c r="AHA277" s="19"/>
      <c r="AHB277" s="19"/>
      <c r="AHC277" s="19"/>
      <c r="AHD277" s="19"/>
      <c r="AHE277" s="19"/>
      <c r="AHF277" s="19"/>
      <c r="AHG277" s="19"/>
      <c r="AHH277" s="19"/>
      <c r="AHI277" s="19"/>
      <c r="AHJ277" s="19"/>
      <c r="AHK277" s="19"/>
      <c r="AHL277" s="19"/>
      <c r="AHM277" s="19"/>
      <c r="AHN277" s="19"/>
      <c r="AHO277" s="19"/>
      <c r="AHP277" s="19"/>
      <c r="AHQ277" s="19"/>
      <c r="AHR277" s="19"/>
      <c r="AHS277" s="19"/>
      <c r="AHT277" s="19"/>
      <c r="AHU277" s="19"/>
      <c r="AHV277" s="19"/>
      <c r="AHW277" s="19"/>
      <c r="AHX277" s="19"/>
      <c r="AHY277" s="19"/>
      <c r="AHZ277" s="19"/>
      <c r="AIA277" s="19"/>
      <c r="AIB277" s="19"/>
      <c r="AIC277" s="19"/>
      <c r="AID277" s="19"/>
      <c r="AIE277" s="19"/>
      <c r="AIF277" s="19"/>
      <c r="AIG277" s="19"/>
      <c r="AIH277" s="19"/>
      <c r="AII277" s="19"/>
      <c r="AIJ277" s="19"/>
      <c r="AIK277" s="19"/>
      <c r="AIL277" s="19"/>
      <c r="AIM277" s="19"/>
      <c r="AIN277" s="19"/>
      <c r="AIO277" s="19"/>
      <c r="AIP277" s="19"/>
      <c r="AIQ277" s="19"/>
      <c r="AIR277" s="19"/>
      <c r="AIS277" s="19"/>
      <c r="AIT277" s="19"/>
      <c r="AIU277" s="19"/>
      <c r="AIV277" s="19"/>
      <c r="AIW277" s="19"/>
      <c r="AIX277" s="19"/>
      <c r="AIY277" s="19"/>
      <c r="AIZ277" s="19"/>
      <c r="AJA277" s="19"/>
      <c r="AJB277" s="19"/>
      <c r="AJC277" s="19"/>
      <c r="AJD277" s="19"/>
      <c r="AJE277" s="19"/>
      <c r="AJF277" s="19"/>
      <c r="AJG277" s="19"/>
      <c r="AJH277" s="19"/>
      <c r="AJI277" s="19"/>
      <c r="AJJ277" s="19"/>
      <c r="AJK277" s="19"/>
      <c r="AJL277" s="19"/>
      <c r="AJM277" s="19"/>
      <c r="AJN277" s="19"/>
      <c r="AJO277" s="19"/>
      <c r="AJP277" s="19"/>
      <c r="AJQ277" s="19"/>
      <c r="AJR277" s="19"/>
      <c r="AJS277" s="19"/>
      <c r="AJT277" s="19"/>
      <c r="AJU277" s="19"/>
      <c r="AJV277" s="19"/>
      <c r="AJW277" s="19"/>
      <c r="AJX277" s="19"/>
      <c r="AJY277" s="19"/>
      <c r="AJZ277" s="19"/>
      <c r="AKA277" s="19"/>
      <c r="AKB277" s="19"/>
      <c r="AKC277" s="19"/>
      <c r="AKD277" s="19"/>
      <c r="AKE277" s="19"/>
      <c r="AKF277" s="19"/>
      <c r="AKG277" s="19"/>
      <c r="AKH277" s="19"/>
      <c r="AKI277" s="19"/>
      <c r="AKJ277" s="19"/>
      <c r="AKK277" s="19"/>
      <c r="AKL277" s="19"/>
      <c r="AKM277" s="19"/>
      <c r="AKN277" s="19"/>
      <c r="AKO277" s="19"/>
      <c r="AKP277" s="19"/>
      <c r="AKQ277" s="19"/>
      <c r="AKR277" s="19"/>
      <c r="AKS277" s="19"/>
      <c r="AKT277" s="19"/>
      <c r="AKU277" s="19"/>
      <c r="AKV277" s="19"/>
      <c r="AKW277" s="19"/>
      <c r="AKX277" s="19"/>
      <c r="AKY277" s="19"/>
      <c r="AKZ277" s="19"/>
      <c r="ALA277" s="19"/>
      <c r="ALB277" s="19"/>
      <c r="ALC277" s="19"/>
      <c r="ALD277" s="19"/>
      <c r="ALE277" s="19"/>
      <c r="ALF277" s="19"/>
      <c r="ALG277" s="19"/>
      <c r="ALH277" s="19"/>
      <c r="ALI277" s="19"/>
      <c r="ALJ277" s="19"/>
      <c r="ALK277" s="19"/>
      <c r="ALL277" s="19"/>
      <c r="ALM277" s="19"/>
      <c r="ALN277" s="19"/>
      <c r="ALO277" s="19"/>
      <c r="ALP277" s="19"/>
      <c r="ALQ277" s="19"/>
      <c r="ALR277" s="19"/>
      <c r="ALS277" s="19"/>
      <c r="ALT277" s="19"/>
      <c r="ALU277" s="19"/>
      <c r="ALV277" s="19"/>
      <c r="ALW277" s="19"/>
      <c r="ALX277" s="19"/>
      <c r="ALY277" s="19"/>
      <c r="ALZ277" s="19"/>
      <c r="AMA277" s="19"/>
      <c r="AMB277" s="19"/>
      <c r="AMC277" s="19"/>
      <c r="AMD277" s="19"/>
      <c r="AME277" s="19"/>
      <c r="AMF277" s="19"/>
      <c r="AMG277" s="19"/>
      <c r="AMH277" s="19"/>
      <c r="AMI277" s="19"/>
      <c r="AMJ277" s="19"/>
    </row>
    <row r="278" customFormat="false" ht="27" hidden="false" customHeight="false" outlineLevel="0" collapsed="false">
      <c r="A278" s="109" t="s">
        <v>2921</v>
      </c>
      <c r="B278" s="109" t="s">
        <v>3509</v>
      </c>
      <c r="C278" s="108" t="s">
        <v>4162</v>
      </c>
      <c r="D278" s="108" t="s">
        <v>4163</v>
      </c>
      <c r="E278" s="134" t="s">
        <v>4164</v>
      </c>
      <c r="F278" s="109" t="s">
        <v>4165</v>
      </c>
      <c r="G278" s="149" t="s">
        <v>3448</v>
      </c>
      <c r="H278" s="19" t="n">
        <f aca="false">LEN(A278)</f>
        <v>22</v>
      </c>
      <c r="YN278" s="106"/>
      <c r="YO278" s="106"/>
      <c r="YP278" s="106"/>
      <c r="YQ278" s="106"/>
      <c r="YR278" s="106"/>
      <c r="YS278" s="106"/>
      <c r="YT278" s="106"/>
      <c r="YU278" s="106"/>
      <c r="YV278" s="106"/>
      <c r="YW278" s="106"/>
      <c r="YX278" s="106"/>
      <c r="YY278" s="106"/>
      <c r="YZ278" s="106"/>
      <c r="ZA278" s="106"/>
      <c r="ZB278" s="106"/>
      <c r="ZC278" s="106"/>
      <c r="ZD278" s="106"/>
      <c r="ZE278" s="106"/>
      <c r="ZF278" s="106"/>
      <c r="ZG278" s="106"/>
      <c r="ZH278" s="106"/>
      <c r="ZI278" s="106"/>
      <c r="ZJ278" s="106"/>
      <c r="ZK278" s="106"/>
      <c r="ZL278" s="106"/>
      <c r="ZM278" s="106"/>
      <c r="ZN278" s="106"/>
      <c r="ZO278" s="106"/>
      <c r="ZP278" s="106"/>
      <c r="ZQ278" s="106"/>
      <c r="ZR278" s="106"/>
      <c r="ZS278" s="106"/>
      <c r="ZT278" s="106"/>
      <c r="ZU278" s="106"/>
      <c r="ZV278" s="106"/>
      <c r="ZW278" s="106"/>
      <c r="ZX278" s="106"/>
      <c r="ZY278" s="106"/>
      <c r="ZZ278" s="106"/>
      <c r="AAA278" s="106"/>
      <c r="AAB278" s="106"/>
      <c r="AAC278" s="106"/>
      <c r="AAD278" s="106"/>
      <c r="AAE278" s="106"/>
      <c r="AAF278" s="106"/>
      <c r="AAG278" s="106"/>
      <c r="AAH278" s="106"/>
      <c r="AAI278" s="106"/>
      <c r="AAJ278" s="106"/>
      <c r="AAK278" s="106"/>
      <c r="AAL278" s="106"/>
      <c r="AAM278" s="106"/>
      <c r="AAN278" s="106"/>
      <c r="AAO278" s="106"/>
      <c r="AAP278" s="106"/>
      <c r="AAQ278" s="106"/>
      <c r="AAR278" s="106"/>
      <c r="AAS278" s="106"/>
      <c r="AAT278" s="106"/>
      <c r="AAU278" s="106"/>
      <c r="AAV278" s="106"/>
      <c r="AAW278" s="106"/>
      <c r="AAX278" s="106"/>
      <c r="AAY278" s="106"/>
      <c r="AAZ278" s="106"/>
      <c r="ABA278" s="106"/>
      <c r="ABB278" s="106"/>
      <c r="ABC278" s="106"/>
      <c r="ABD278" s="106"/>
      <c r="ABE278" s="106"/>
      <c r="ABF278" s="106"/>
      <c r="ABG278" s="106"/>
      <c r="ABH278" s="106"/>
      <c r="ABI278" s="106"/>
      <c r="ABJ278" s="106"/>
      <c r="ABK278" s="106"/>
      <c r="ABL278" s="106"/>
      <c r="ABM278" s="106"/>
      <c r="ABN278" s="106"/>
      <c r="ABO278" s="106"/>
      <c r="ABP278" s="106"/>
      <c r="ABQ278" s="106"/>
      <c r="ABR278" s="106"/>
      <c r="ABS278" s="106"/>
      <c r="ABT278" s="106"/>
      <c r="ABU278" s="106"/>
      <c r="ABV278" s="106"/>
      <c r="ABW278" s="106"/>
      <c r="ABX278" s="106"/>
      <c r="ABY278" s="106"/>
      <c r="ABZ278" s="106"/>
      <c r="ACA278" s="106"/>
      <c r="ACB278" s="106"/>
      <c r="ACC278" s="106"/>
      <c r="ACD278" s="106"/>
      <c r="ACE278" s="106"/>
      <c r="ACF278" s="106"/>
      <c r="ACG278" s="106"/>
      <c r="ACH278" s="106"/>
      <c r="ACI278" s="106"/>
      <c r="ACJ278" s="106"/>
      <c r="ACK278" s="106"/>
      <c r="ACL278" s="106"/>
      <c r="ACM278" s="106"/>
      <c r="ACN278" s="106"/>
      <c r="ACO278" s="106"/>
      <c r="ACP278" s="106"/>
      <c r="ACQ278" s="106"/>
      <c r="ACR278" s="106"/>
      <c r="ACS278" s="106"/>
      <c r="ACT278" s="106"/>
      <c r="ACU278" s="106"/>
      <c r="ACV278" s="106"/>
      <c r="ACW278" s="106"/>
      <c r="ACX278" s="106"/>
      <c r="ACY278" s="106"/>
      <c r="ACZ278" s="106"/>
      <c r="ADA278" s="106"/>
      <c r="ADB278" s="106"/>
      <c r="ADC278" s="106"/>
      <c r="ADD278" s="106"/>
      <c r="ADE278" s="106"/>
      <c r="ADF278" s="106"/>
      <c r="ADG278" s="106"/>
      <c r="ADH278" s="106"/>
      <c r="ADI278" s="106"/>
      <c r="ADJ278" s="106"/>
      <c r="ADK278" s="106"/>
      <c r="ADL278" s="106"/>
      <c r="ADM278" s="106"/>
      <c r="ADN278" s="106"/>
      <c r="ADO278" s="106"/>
      <c r="ADP278" s="106"/>
      <c r="ADQ278" s="106"/>
      <c r="ADR278" s="106"/>
      <c r="ADS278" s="106"/>
      <c r="ADT278" s="106"/>
      <c r="ADU278" s="106"/>
      <c r="ADV278" s="106"/>
      <c r="ADW278" s="106"/>
      <c r="ADX278" s="106"/>
      <c r="ADY278" s="106"/>
      <c r="ADZ278" s="106"/>
      <c r="AEA278" s="106"/>
      <c r="AEB278" s="106"/>
      <c r="AEC278" s="106"/>
      <c r="AED278" s="106"/>
      <c r="AEE278" s="106"/>
      <c r="AEF278" s="106"/>
      <c r="AEG278" s="106"/>
      <c r="AEH278" s="106"/>
      <c r="AEI278" s="106"/>
      <c r="AEJ278" s="106"/>
      <c r="AEK278" s="106"/>
      <c r="AEL278" s="106"/>
      <c r="AEM278" s="106"/>
      <c r="AEN278" s="106"/>
      <c r="AEO278" s="106"/>
      <c r="AEP278" s="106"/>
      <c r="AEQ278" s="106"/>
      <c r="AER278" s="106"/>
      <c r="AES278" s="106"/>
      <c r="AET278" s="106"/>
      <c r="AEU278" s="106"/>
      <c r="AEV278" s="106"/>
      <c r="AEW278" s="106"/>
      <c r="AEX278" s="106"/>
      <c r="AEY278" s="106"/>
      <c r="AEZ278" s="106"/>
      <c r="AFA278" s="106"/>
      <c r="AFB278" s="106"/>
      <c r="AFC278" s="106"/>
      <c r="AFD278" s="106"/>
      <c r="AFE278" s="106"/>
      <c r="AFF278" s="106"/>
      <c r="AFG278" s="106"/>
      <c r="AFH278" s="106"/>
      <c r="AFI278" s="106"/>
      <c r="AFJ278" s="106"/>
      <c r="AFK278" s="106"/>
      <c r="AFL278" s="106"/>
      <c r="AFM278" s="106"/>
      <c r="AFN278" s="106"/>
      <c r="AFO278" s="106"/>
      <c r="AFP278" s="106"/>
      <c r="AFQ278" s="106"/>
      <c r="AFR278" s="106"/>
      <c r="AFS278" s="106"/>
      <c r="AFT278" s="106"/>
      <c r="AFU278" s="106"/>
      <c r="AFV278" s="106"/>
      <c r="AFW278" s="106"/>
      <c r="AFX278" s="106"/>
      <c r="AFY278" s="106"/>
      <c r="AFZ278" s="106"/>
      <c r="AGA278" s="106"/>
      <c r="AGB278" s="106"/>
      <c r="AGC278" s="106"/>
      <c r="AGD278" s="106"/>
      <c r="AGE278" s="106"/>
      <c r="AGF278" s="106"/>
      <c r="AGG278" s="106"/>
      <c r="AGH278" s="106"/>
      <c r="AGI278" s="106"/>
      <c r="AGJ278" s="106"/>
      <c r="AGK278" s="106"/>
      <c r="AGL278" s="106"/>
      <c r="AGM278" s="106"/>
      <c r="AGN278" s="106"/>
      <c r="AGO278" s="106"/>
      <c r="AGP278" s="106"/>
      <c r="AGQ278" s="106"/>
      <c r="AGR278" s="106"/>
      <c r="AGS278" s="106"/>
      <c r="AGT278" s="106"/>
      <c r="AGU278" s="106"/>
      <c r="AGV278" s="106"/>
      <c r="AGW278" s="106"/>
      <c r="AGX278" s="106"/>
      <c r="AGY278" s="106"/>
      <c r="AGZ278" s="106"/>
      <c r="AHA278" s="106"/>
      <c r="AHB278" s="106"/>
      <c r="AHC278" s="106"/>
      <c r="AHD278" s="106"/>
      <c r="AHE278" s="106"/>
      <c r="AHF278" s="106"/>
      <c r="AHG278" s="106"/>
      <c r="AHH278" s="106"/>
      <c r="AHI278" s="106"/>
      <c r="AHJ278" s="106"/>
      <c r="AHK278" s="106"/>
      <c r="AHL278" s="106"/>
      <c r="AHM278" s="106"/>
      <c r="AHN278" s="106"/>
      <c r="AHO278" s="106"/>
      <c r="AHP278" s="106"/>
      <c r="AHQ278" s="106"/>
      <c r="AHR278" s="106"/>
      <c r="AHS278" s="106"/>
      <c r="AHT278" s="106"/>
      <c r="AHU278" s="106"/>
      <c r="AHV278" s="106"/>
      <c r="AHW278" s="106"/>
      <c r="AHX278" s="106"/>
      <c r="AHY278" s="106"/>
      <c r="AHZ278" s="106"/>
      <c r="AIA278" s="106"/>
      <c r="AIB278" s="106"/>
      <c r="AIC278" s="106"/>
      <c r="AID278" s="106"/>
      <c r="AIE278" s="106"/>
      <c r="AIF278" s="106"/>
      <c r="AIG278" s="106"/>
      <c r="AIH278" s="106"/>
      <c r="AII278" s="106"/>
      <c r="AIJ278" s="106"/>
      <c r="AIK278" s="106"/>
      <c r="AIL278" s="106"/>
      <c r="AIM278" s="106"/>
      <c r="AIN278" s="106"/>
      <c r="AIO278" s="106"/>
      <c r="AIP278" s="106"/>
      <c r="AIQ278" s="106"/>
      <c r="AIR278" s="106"/>
      <c r="AIS278" s="106"/>
      <c r="AIT278" s="106"/>
      <c r="AIU278" s="106"/>
      <c r="AIV278" s="106"/>
      <c r="AIW278" s="106"/>
      <c r="AIX278" s="106"/>
      <c r="AIY278" s="106"/>
      <c r="AIZ278" s="106"/>
      <c r="AJA278" s="106"/>
      <c r="AJB278" s="106"/>
      <c r="AJC278" s="106"/>
      <c r="AJD278" s="106"/>
      <c r="AJE278" s="106"/>
      <c r="AJF278" s="106"/>
      <c r="AJG278" s="106"/>
      <c r="AJH278" s="106"/>
      <c r="AJI278" s="106"/>
      <c r="AJJ278" s="106"/>
      <c r="AJK278" s="106"/>
      <c r="AJL278" s="106"/>
      <c r="AJM278" s="106"/>
      <c r="AJN278" s="106"/>
      <c r="AJO278" s="106"/>
      <c r="AJP278" s="106"/>
      <c r="AJQ278" s="106"/>
      <c r="AJR278" s="106"/>
      <c r="AJS278" s="106"/>
      <c r="AJT278" s="106"/>
      <c r="AJU278" s="106"/>
      <c r="AJV278" s="106"/>
      <c r="AJW278" s="106"/>
      <c r="AJX278" s="106"/>
      <c r="AJY278" s="106"/>
      <c r="AJZ278" s="106"/>
      <c r="AKA278" s="106"/>
      <c r="AKB278" s="106"/>
      <c r="AKC278" s="106"/>
      <c r="AKD278" s="106"/>
      <c r="AKE278" s="106"/>
      <c r="AKF278" s="106"/>
      <c r="AKG278" s="106"/>
      <c r="AKH278" s="106"/>
      <c r="AKI278" s="106"/>
      <c r="AKJ278" s="106"/>
      <c r="AKK278" s="106"/>
      <c r="AKL278" s="106"/>
      <c r="AKM278" s="106"/>
      <c r="AKN278" s="106"/>
      <c r="AKO278" s="106"/>
      <c r="AKP278" s="106"/>
      <c r="AKQ278" s="106"/>
      <c r="AKR278" s="106"/>
      <c r="AKS278" s="106"/>
      <c r="AKT278" s="106"/>
      <c r="AKU278" s="106"/>
      <c r="AKV278" s="106"/>
      <c r="AKW278" s="106"/>
      <c r="AKX278" s="106"/>
      <c r="AKY278" s="106"/>
      <c r="AKZ278" s="106"/>
      <c r="ALA278" s="106"/>
      <c r="ALB278" s="106"/>
      <c r="ALC278" s="106"/>
      <c r="ALD278" s="106"/>
      <c r="ALE278" s="106"/>
      <c r="ALF278" s="106"/>
      <c r="ALG278" s="106"/>
      <c r="ALH278" s="106"/>
      <c r="ALI278" s="106"/>
      <c r="ALJ278" s="106"/>
      <c r="ALK278" s="106"/>
      <c r="ALL278" s="106"/>
      <c r="ALM278" s="106"/>
      <c r="ALN278" s="106"/>
      <c r="ALO278" s="106"/>
      <c r="ALP278" s="106"/>
      <c r="ALQ278" s="106"/>
      <c r="ALR278" s="106"/>
      <c r="ALS278" s="106"/>
      <c r="ALT278" s="106"/>
      <c r="ALU278" s="106"/>
      <c r="ALV278" s="106"/>
      <c r="ALW278" s="106"/>
      <c r="ALX278" s="106"/>
      <c r="ALY278" s="106"/>
      <c r="ALZ278" s="106"/>
      <c r="AMA278" s="106"/>
      <c r="AMB278" s="106"/>
      <c r="AMC278" s="106"/>
      <c r="AMD278" s="106"/>
      <c r="AME278" s="106"/>
      <c r="AMF278" s="106"/>
      <c r="AMG278" s="106"/>
      <c r="AMH278" s="106"/>
      <c r="AMI278" s="106"/>
      <c r="AMJ278" s="106"/>
    </row>
    <row r="279" customFormat="false" ht="27" hidden="false" customHeight="false" outlineLevel="0" collapsed="false">
      <c r="A279" s="109" t="s">
        <v>3413</v>
      </c>
      <c r="B279" s="109" t="s">
        <v>3509</v>
      </c>
      <c r="C279" s="108" t="s">
        <v>4166</v>
      </c>
      <c r="D279" s="108" t="s">
        <v>4163</v>
      </c>
      <c r="E279" s="134" t="s">
        <v>4164</v>
      </c>
      <c r="F279" s="109" t="s">
        <v>4167</v>
      </c>
      <c r="G279" s="149" t="s">
        <v>3448</v>
      </c>
      <c r="H279" s="19" t="n">
        <f aca="false">LEN(A279)</f>
        <v>28</v>
      </c>
    </row>
    <row r="280" customFormat="false" ht="27" hidden="false" customHeight="false" outlineLevel="0" collapsed="false">
      <c r="A280" s="109" t="s">
        <v>2923</v>
      </c>
      <c r="B280" s="109" t="s">
        <v>3509</v>
      </c>
      <c r="C280" s="108" t="s">
        <v>1152</v>
      </c>
      <c r="D280" s="108" t="s">
        <v>4168</v>
      </c>
      <c r="E280" s="134" t="n">
        <v>1505403000</v>
      </c>
      <c r="F280" s="109" t="s">
        <v>3801</v>
      </c>
      <c r="G280" s="149" t="s">
        <v>3448</v>
      </c>
      <c r="H280" s="19" t="n">
        <f aca="false">LEN(A280)</f>
        <v>18</v>
      </c>
    </row>
    <row r="281" customFormat="false" ht="27" hidden="false" customHeight="false" outlineLevel="0" collapsed="false">
      <c r="A281" s="109" t="s">
        <v>2924</v>
      </c>
      <c r="B281" s="109" t="s">
        <v>2758</v>
      </c>
      <c r="C281" s="108" t="s">
        <v>4169</v>
      </c>
      <c r="D281" s="108" t="s">
        <v>4170</v>
      </c>
      <c r="E281" s="134" t="n">
        <v>15104011000</v>
      </c>
      <c r="F281" s="109" t="s">
        <v>4171</v>
      </c>
      <c r="G281" s="149" t="s">
        <v>3448</v>
      </c>
      <c r="H281" s="19" t="n">
        <f aca="false">LEN(A281)</f>
        <v>34</v>
      </c>
    </row>
    <row r="282" customFormat="false" ht="27" hidden="false" customHeight="false" outlineLevel="0" collapsed="false">
      <c r="A282" s="109" t="s">
        <v>3415</v>
      </c>
      <c r="B282" s="109" t="s">
        <v>3379</v>
      </c>
      <c r="C282" s="108" t="s">
        <v>4172</v>
      </c>
      <c r="D282" s="108" t="s">
        <v>4170</v>
      </c>
      <c r="E282" s="134" t="n">
        <v>15104011000</v>
      </c>
      <c r="F282" s="109" t="s">
        <v>4173</v>
      </c>
      <c r="G282" s="149" t="s">
        <v>3448</v>
      </c>
      <c r="H282" s="19" t="n">
        <f aca="false">LEN(A282)</f>
        <v>20</v>
      </c>
    </row>
    <row r="283" customFormat="false" ht="13.5" hidden="false" customHeight="false" outlineLevel="0" collapsed="false">
      <c r="A283" s="109" t="s">
        <v>2925</v>
      </c>
      <c r="B283" s="109" t="s">
        <v>3644</v>
      </c>
      <c r="C283" s="108" t="s">
        <v>1162</v>
      </c>
      <c r="D283" s="108" t="s">
        <v>4174</v>
      </c>
      <c r="E283" s="134" t="n">
        <v>1605301000</v>
      </c>
      <c r="F283" s="109" t="s">
        <v>3801</v>
      </c>
      <c r="G283" s="149" t="s">
        <v>4175</v>
      </c>
      <c r="H283" s="19" t="n">
        <f aca="false">LEN(A283)</f>
        <v>24</v>
      </c>
    </row>
    <row r="284" customFormat="false" ht="27" hidden="false" customHeight="false" outlineLevel="0" collapsed="false">
      <c r="A284" s="109" t="s">
        <v>2926</v>
      </c>
      <c r="B284" s="109" t="s">
        <v>3509</v>
      </c>
      <c r="C284" s="108" t="s">
        <v>1166</v>
      </c>
      <c r="D284" s="108" t="s">
        <v>4176</v>
      </c>
      <c r="E284" s="134" t="n">
        <v>1700705000</v>
      </c>
      <c r="F284" s="109" t="s">
        <v>4177</v>
      </c>
      <c r="G284" s="149" t="s">
        <v>3656</v>
      </c>
      <c r="H284" s="19" t="n">
        <f aca="false">LEN(A284)</f>
        <v>28</v>
      </c>
    </row>
    <row r="285" customFormat="false" ht="13.5" hidden="false" customHeight="false" outlineLevel="0" collapsed="false">
      <c r="A285" s="109" t="s">
        <v>3416</v>
      </c>
      <c r="B285" s="109" t="s">
        <v>3509</v>
      </c>
      <c r="C285" s="108" t="s">
        <v>1170</v>
      </c>
      <c r="D285" s="108" t="s">
        <v>4178</v>
      </c>
      <c r="E285" s="134" t="n">
        <v>1801705000</v>
      </c>
      <c r="F285" s="109" t="s">
        <v>4179</v>
      </c>
      <c r="G285" s="149" t="s">
        <v>3448</v>
      </c>
      <c r="H285" s="19" t="n">
        <f aca="false">LEN(A285)</f>
        <v>29</v>
      </c>
    </row>
    <row r="286" customFormat="false" ht="13.5" hidden="false" customHeight="false" outlineLevel="0" collapsed="false">
      <c r="A286" s="109" t="s">
        <v>3457</v>
      </c>
      <c r="B286" s="109" t="s">
        <v>3509</v>
      </c>
      <c r="C286" s="108" t="s">
        <v>1170</v>
      </c>
      <c r="D286" s="108" t="s">
        <v>4178</v>
      </c>
      <c r="E286" s="134" t="n">
        <v>1801705000</v>
      </c>
      <c r="F286" s="109" t="s">
        <v>4179</v>
      </c>
      <c r="G286" s="149" t="s">
        <v>3448</v>
      </c>
      <c r="H286" s="19" t="n">
        <f aca="false">LEN(A286)</f>
        <v>18</v>
      </c>
    </row>
    <row r="287" customFormat="false" ht="13.5" hidden="false" customHeight="false" outlineLevel="0" collapsed="false">
      <c r="A287" s="109" t="s">
        <v>2927</v>
      </c>
      <c r="B287" s="109" t="s">
        <v>3379</v>
      </c>
      <c r="C287" s="108" t="s">
        <v>1170</v>
      </c>
      <c r="D287" s="108" t="s">
        <v>4178</v>
      </c>
      <c r="E287" s="134" t="n">
        <v>1801705000</v>
      </c>
      <c r="F287" s="109" t="s">
        <v>4180</v>
      </c>
      <c r="G287" s="149" t="s">
        <v>3448</v>
      </c>
      <c r="H287" s="19" t="n">
        <f aca="false">LEN(A287)</f>
        <v>33</v>
      </c>
    </row>
    <row r="288" customFormat="false" ht="27" hidden="false" customHeight="false" outlineLevel="0" collapsed="false">
      <c r="A288" s="109" t="s">
        <v>2930</v>
      </c>
      <c r="B288" s="109" t="s">
        <v>3509</v>
      </c>
      <c r="C288" s="108" t="s">
        <v>1174</v>
      </c>
      <c r="D288" s="108" t="s">
        <v>4181</v>
      </c>
      <c r="E288" s="134" t="n">
        <v>1903904000</v>
      </c>
      <c r="F288" s="109" t="n">
        <v>80471106</v>
      </c>
      <c r="G288" s="149" t="s">
        <v>3448</v>
      </c>
      <c r="H288" s="19" t="n">
        <f aca="false">LEN(A288)</f>
        <v>30</v>
      </c>
    </row>
    <row r="289" customFormat="false" ht="27" hidden="false" customHeight="false" outlineLevel="0" collapsed="false">
      <c r="A289" s="109" t="s">
        <v>2928</v>
      </c>
      <c r="B289" s="109" t="s">
        <v>3509</v>
      </c>
      <c r="C289" s="108" t="s">
        <v>1178</v>
      </c>
      <c r="D289" s="108" t="s">
        <v>4182</v>
      </c>
      <c r="E289" s="134" t="s">
        <v>4183</v>
      </c>
      <c r="F289" s="109" t="s">
        <v>4184</v>
      </c>
      <c r="G289" s="151" t="s">
        <v>4185</v>
      </c>
      <c r="H289" s="19" t="n">
        <f aca="false">LEN(A289)</f>
        <v>28</v>
      </c>
      <c r="I289" s="106"/>
    </row>
    <row r="290" s="106" customFormat="true" ht="27" hidden="false" customHeight="false" outlineLevel="0" collapsed="false">
      <c r="A290" s="109" t="s">
        <v>2929</v>
      </c>
      <c r="B290" s="109" t="s">
        <v>3509</v>
      </c>
      <c r="C290" s="108" t="s">
        <v>1181</v>
      </c>
      <c r="D290" s="108" t="s">
        <v>4186</v>
      </c>
      <c r="E290" s="134" t="n">
        <v>1901902000</v>
      </c>
      <c r="F290" s="109" t="s">
        <v>4187</v>
      </c>
      <c r="G290" s="149" t="s">
        <v>3448</v>
      </c>
      <c r="H290" s="19" t="n">
        <f aca="false">LEN(A290)</f>
        <v>24</v>
      </c>
      <c r="YN290" s="19"/>
      <c r="YO290" s="19"/>
      <c r="YP290" s="19"/>
      <c r="YQ290" s="19"/>
      <c r="YR290" s="19"/>
      <c r="YS290" s="19"/>
      <c r="YT290" s="19"/>
      <c r="YU290" s="19"/>
      <c r="YV290" s="19"/>
      <c r="YW290" s="19"/>
      <c r="YX290" s="19"/>
      <c r="YY290" s="19"/>
      <c r="YZ290" s="19"/>
      <c r="ZA290" s="19"/>
      <c r="ZB290" s="19"/>
      <c r="ZC290" s="19"/>
      <c r="ZD290" s="19"/>
      <c r="ZE290" s="19"/>
      <c r="ZF290" s="19"/>
      <c r="ZG290" s="19"/>
      <c r="ZH290" s="19"/>
      <c r="ZI290" s="19"/>
      <c r="ZJ290" s="19"/>
      <c r="ZK290" s="19"/>
      <c r="ZL290" s="19"/>
      <c r="ZM290" s="19"/>
      <c r="ZN290" s="19"/>
      <c r="ZO290" s="19"/>
      <c r="ZP290" s="19"/>
      <c r="ZQ290" s="19"/>
      <c r="ZR290" s="19"/>
      <c r="ZS290" s="19"/>
      <c r="ZT290" s="19"/>
      <c r="ZU290" s="19"/>
      <c r="ZV290" s="19"/>
      <c r="ZW290" s="19"/>
      <c r="ZX290" s="19"/>
      <c r="ZY290" s="19"/>
      <c r="ZZ290" s="19"/>
      <c r="AAA290" s="19"/>
      <c r="AAB290" s="19"/>
      <c r="AAC290" s="19"/>
      <c r="AAD290" s="19"/>
      <c r="AAE290" s="19"/>
      <c r="AAF290" s="19"/>
      <c r="AAG290" s="19"/>
      <c r="AAH290" s="19"/>
      <c r="AAI290" s="19"/>
      <c r="AAJ290" s="19"/>
      <c r="AAK290" s="19"/>
      <c r="AAL290" s="19"/>
      <c r="AAM290" s="19"/>
      <c r="AAN290" s="19"/>
      <c r="AAO290" s="19"/>
      <c r="AAP290" s="19"/>
      <c r="AAQ290" s="19"/>
      <c r="AAR290" s="19"/>
      <c r="AAS290" s="19"/>
      <c r="AAT290" s="19"/>
      <c r="AAU290" s="19"/>
      <c r="AAV290" s="19"/>
      <c r="AAW290" s="19"/>
      <c r="AAX290" s="19"/>
      <c r="AAY290" s="19"/>
      <c r="AAZ290" s="19"/>
      <c r="ABA290" s="19"/>
      <c r="ABB290" s="19"/>
      <c r="ABC290" s="19"/>
      <c r="ABD290" s="19"/>
      <c r="ABE290" s="19"/>
      <c r="ABF290" s="19"/>
      <c r="ABG290" s="19"/>
      <c r="ABH290" s="19"/>
      <c r="ABI290" s="19"/>
      <c r="ABJ290" s="19"/>
      <c r="ABK290" s="19"/>
      <c r="ABL290" s="19"/>
      <c r="ABM290" s="19"/>
      <c r="ABN290" s="19"/>
      <c r="ABO290" s="19"/>
      <c r="ABP290" s="19"/>
      <c r="ABQ290" s="19"/>
      <c r="ABR290" s="19"/>
      <c r="ABS290" s="19"/>
      <c r="ABT290" s="19"/>
      <c r="ABU290" s="19"/>
      <c r="ABV290" s="19"/>
      <c r="ABW290" s="19"/>
      <c r="ABX290" s="19"/>
      <c r="ABY290" s="19"/>
      <c r="ABZ290" s="19"/>
      <c r="ACA290" s="19"/>
      <c r="ACB290" s="19"/>
      <c r="ACC290" s="19"/>
      <c r="ACD290" s="19"/>
      <c r="ACE290" s="19"/>
      <c r="ACF290" s="19"/>
      <c r="ACG290" s="19"/>
      <c r="ACH290" s="19"/>
      <c r="ACI290" s="19"/>
      <c r="ACJ290" s="19"/>
      <c r="ACK290" s="19"/>
      <c r="ACL290" s="19"/>
      <c r="ACM290" s="19"/>
      <c r="ACN290" s="19"/>
      <c r="ACO290" s="19"/>
      <c r="ACP290" s="19"/>
      <c r="ACQ290" s="19"/>
      <c r="ACR290" s="19"/>
      <c r="ACS290" s="19"/>
      <c r="ACT290" s="19"/>
      <c r="ACU290" s="19"/>
      <c r="ACV290" s="19"/>
      <c r="ACW290" s="19"/>
      <c r="ACX290" s="19"/>
      <c r="ACY290" s="19"/>
      <c r="ACZ290" s="19"/>
      <c r="ADA290" s="19"/>
      <c r="ADB290" s="19"/>
      <c r="ADC290" s="19"/>
      <c r="ADD290" s="19"/>
      <c r="ADE290" s="19"/>
      <c r="ADF290" s="19"/>
      <c r="ADG290" s="19"/>
      <c r="ADH290" s="19"/>
      <c r="ADI290" s="19"/>
      <c r="ADJ290" s="19"/>
      <c r="ADK290" s="19"/>
      <c r="ADL290" s="19"/>
      <c r="ADM290" s="19"/>
      <c r="ADN290" s="19"/>
      <c r="ADO290" s="19"/>
      <c r="ADP290" s="19"/>
      <c r="ADQ290" s="19"/>
      <c r="ADR290" s="19"/>
      <c r="ADS290" s="19"/>
      <c r="ADT290" s="19"/>
      <c r="ADU290" s="19"/>
      <c r="ADV290" s="19"/>
      <c r="ADW290" s="19"/>
      <c r="ADX290" s="19"/>
      <c r="ADY290" s="19"/>
      <c r="ADZ290" s="19"/>
      <c r="AEA290" s="19"/>
      <c r="AEB290" s="19"/>
      <c r="AEC290" s="19"/>
      <c r="AED290" s="19"/>
      <c r="AEE290" s="19"/>
      <c r="AEF290" s="19"/>
      <c r="AEG290" s="19"/>
      <c r="AEH290" s="19"/>
      <c r="AEI290" s="19"/>
      <c r="AEJ290" s="19"/>
      <c r="AEK290" s="19"/>
      <c r="AEL290" s="19"/>
      <c r="AEM290" s="19"/>
      <c r="AEN290" s="19"/>
      <c r="AEO290" s="19"/>
      <c r="AEP290" s="19"/>
      <c r="AEQ290" s="19"/>
      <c r="AER290" s="19"/>
      <c r="AES290" s="19"/>
      <c r="AET290" s="19"/>
      <c r="AEU290" s="19"/>
      <c r="AEV290" s="19"/>
      <c r="AEW290" s="19"/>
      <c r="AEX290" s="19"/>
      <c r="AEY290" s="19"/>
      <c r="AEZ290" s="19"/>
      <c r="AFA290" s="19"/>
      <c r="AFB290" s="19"/>
      <c r="AFC290" s="19"/>
      <c r="AFD290" s="19"/>
      <c r="AFE290" s="19"/>
      <c r="AFF290" s="19"/>
      <c r="AFG290" s="19"/>
      <c r="AFH290" s="19"/>
      <c r="AFI290" s="19"/>
      <c r="AFJ290" s="19"/>
      <c r="AFK290" s="19"/>
      <c r="AFL290" s="19"/>
      <c r="AFM290" s="19"/>
      <c r="AFN290" s="19"/>
      <c r="AFO290" s="19"/>
      <c r="AFP290" s="19"/>
      <c r="AFQ290" s="19"/>
      <c r="AFR290" s="19"/>
      <c r="AFS290" s="19"/>
      <c r="AFT290" s="19"/>
      <c r="AFU290" s="19"/>
      <c r="AFV290" s="19"/>
      <c r="AFW290" s="19"/>
      <c r="AFX290" s="19"/>
      <c r="AFY290" s="19"/>
      <c r="AFZ290" s="19"/>
      <c r="AGA290" s="19"/>
      <c r="AGB290" s="19"/>
      <c r="AGC290" s="19"/>
      <c r="AGD290" s="19"/>
      <c r="AGE290" s="19"/>
      <c r="AGF290" s="19"/>
      <c r="AGG290" s="19"/>
      <c r="AGH290" s="19"/>
      <c r="AGI290" s="19"/>
      <c r="AGJ290" s="19"/>
      <c r="AGK290" s="19"/>
      <c r="AGL290" s="19"/>
      <c r="AGM290" s="19"/>
      <c r="AGN290" s="19"/>
      <c r="AGO290" s="19"/>
      <c r="AGP290" s="19"/>
      <c r="AGQ290" s="19"/>
      <c r="AGR290" s="19"/>
      <c r="AGS290" s="19"/>
      <c r="AGT290" s="19"/>
      <c r="AGU290" s="19"/>
      <c r="AGV290" s="19"/>
      <c r="AGW290" s="19"/>
      <c r="AGX290" s="19"/>
      <c r="AGY290" s="19"/>
      <c r="AGZ290" s="19"/>
      <c r="AHA290" s="19"/>
      <c r="AHB290" s="19"/>
      <c r="AHC290" s="19"/>
      <c r="AHD290" s="19"/>
      <c r="AHE290" s="19"/>
      <c r="AHF290" s="19"/>
      <c r="AHG290" s="19"/>
      <c r="AHH290" s="19"/>
      <c r="AHI290" s="19"/>
      <c r="AHJ290" s="19"/>
      <c r="AHK290" s="19"/>
      <c r="AHL290" s="19"/>
      <c r="AHM290" s="19"/>
      <c r="AHN290" s="19"/>
      <c r="AHO290" s="19"/>
      <c r="AHP290" s="19"/>
      <c r="AHQ290" s="19"/>
      <c r="AHR290" s="19"/>
      <c r="AHS290" s="19"/>
      <c r="AHT290" s="19"/>
      <c r="AHU290" s="19"/>
      <c r="AHV290" s="19"/>
      <c r="AHW290" s="19"/>
      <c r="AHX290" s="19"/>
      <c r="AHY290" s="19"/>
      <c r="AHZ290" s="19"/>
      <c r="AIA290" s="19"/>
      <c r="AIB290" s="19"/>
      <c r="AIC290" s="19"/>
      <c r="AID290" s="19"/>
      <c r="AIE290" s="19"/>
      <c r="AIF290" s="19"/>
      <c r="AIG290" s="19"/>
      <c r="AIH290" s="19"/>
      <c r="AII290" s="19"/>
      <c r="AIJ290" s="19"/>
      <c r="AIK290" s="19"/>
      <c r="AIL290" s="19"/>
      <c r="AIM290" s="19"/>
      <c r="AIN290" s="19"/>
      <c r="AIO290" s="19"/>
      <c r="AIP290" s="19"/>
      <c r="AIQ290" s="19"/>
      <c r="AIR290" s="19"/>
      <c r="AIS290" s="19"/>
      <c r="AIT290" s="19"/>
      <c r="AIU290" s="19"/>
      <c r="AIV290" s="19"/>
      <c r="AIW290" s="19"/>
      <c r="AIX290" s="19"/>
      <c r="AIY290" s="19"/>
      <c r="AIZ290" s="19"/>
      <c r="AJA290" s="19"/>
      <c r="AJB290" s="19"/>
      <c r="AJC290" s="19"/>
      <c r="AJD290" s="19"/>
      <c r="AJE290" s="19"/>
      <c r="AJF290" s="19"/>
      <c r="AJG290" s="19"/>
      <c r="AJH290" s="19"/>
      <c r="AJI290" s="19"/>
      <c r="AJJ290" s="19"/>
      <c r="AJK290" s="19"/>
      <c r="AJL290" s="19"/>
      <c r="AJM290" s="19"/>
      <c r="AJN290" s="19"/>
      <c r="AJO290" s="19"/>
      <c r="AJP290" s="19"/>
      <c r="AJQ290" s="19"/>
      <c r="AJR290" s="19"/>
      <c r="AJS290" s="19"/>
      <c r="AJT290" s="19"/>
      <c r="AJU290" s="19"/>
      <c r="AJV290" s="19"/>
      <c r="AJW290" s="19"/>
      <c r="AJX290" s="19"/>
      <c r="AJY290" s="19"/>
      <c r="AJZ290" s="19"/>
      <c r="AKA290" s="19"/>
      <c r="AKB290" s="19"/>
      <c r="AKC290" s="19"/>
      <c r="AKD290" s="19"/>
      <c r="AKE290" s="19"/>
      <c r="AKF290" s="19"/>
      <c r="AKG290" s="19"/>
      <c r="AKH290" s="19"/>
      <c r="AKI290" s="19"/>
      <c r="AKJ290" s="19"/>
      <c r="AKK290" s="19"/>
      <c r="AKL290" s="19"/>
      <c r="AKM290" s="19"/>
      <c r="AKN290" s="19"/>
      <c r="AKO290" s="19"/>
      <c r="AKP290" s="19"/>
      <c r="AKQ290" s="19"/>
      <c r="AKR290" s="19"/>
      <c r="AKS290" s="19"/>
      <c r="AKT290" s="19"/>
      <c r="AKU290" s="19"/>
      <c r="AKV290" s="19"/>
      <c r="AKW290" s="19"/>
      <c r="AKX290" s="19"/>
      <c r="AKY290" s="19"/>
      <c r="AKZ290" s="19"/>
      <c r="ALA290" s="19"/>
      <c r="ALB290" s="19"/>
      <c r="ALC290" s="19"/>
      <c r="ALD290" s="19"/>
      <c r="ALE290" s="19"/>
      <c r="ALF290" s="19"/>
      <c r="ALG290" s="19"/>
      <c r="ALH290" s="19"/>
      <c r="ALI290" s="19"/>
      <c r="ALJ290" s="19"/>
      <c r="ALK290" s="19"/>
      <c r="ALL290" s="19"/>
      <c r="ALM290" s="19"/>
      <c r="ALN290" s="19"/>
      <c r="ALO290" s="19"/>
      <c r="ALP290" s="19"/>
      <c r="ALQ290" s="19"/>
      <c r="ALR290" s="19"/>
      <c r="ALS290" s="19"/>
      <c r="ALT290" s="19"/>
      <c r="ALU290" s="19"/>
      <c r="ALV290" s="19"/>
      <c r="ALW290" s="19"/>
      <c r="ALX290" s="19"/>
      <c r="ALY290" s="19"/>
      <c r="ALZ290" s="19"/>
      <c r="AMA290" s="19"/>
      <c r="AMB290" s="19"/>
      <c r="AMC290" s="19"/>
      <c r="AMD290" s="19"/>
      <c r="AME290" s="19"/>
      <c r="AMF290" s="19"/>
      <c r="AMG290" s="19"/>
      <c r="AMH290" s="19"/>
      <c r="AMI290" s="19"/>
      <c r="AMJ290" s="19"/>
    </row>
    <row r="291" s="106" customFormat="true" ht="13.5" hidden="false" customHeight="false" outlineLevel="0" collapsed="false">
      <c r="A291" s="109" t="s">
        <v>2931</v>
      </c>
      <c r="B291" s="109" t="s">
        <v>3509</v>
      </c>
      <c r="C291" s="108" t="s">
        <v>4188</v>
      </c>
      <c r="D291" s="108" t="s">
        <v>4189</v>
      </c>
      <c r="E291" s="134" t="n">
        <v>2006701000</v>
      </c>
      <c r="F291" s="109" t="s">
        <v>4190</v>
      </c>
      <c r="G291" s="149" t="s">
        <v>3448</v>
      </c>
      <c r="H291" s="19" t="n">
        <f aca="false">LEN(A291)</f>
        <v>24</v>
      </c>
      <c r="I291" s="19"/>
    </row>
    <row r="292" customFormat="false" ht="13.5" hidden="false" customHeight="false" outlineLevel="0" collapsed="false">
      <c r="A292" s="109" t="s">
        <v>3417</v>
      </c>
      <c r="B292" s="109" t="s">
        <v>3509</v>
      </c>
      <c r="C292" s="108" t="s">
        <v>4191</v>
      </c>
      <c r="D292" s="108" t="s">
        <v>4189</v>
      </c>
      <c r="E292" s="134" t="n">
        <v>2006701000</v>
      </c>
      <c r="F292" s="109" t="s">
        <v>4192</v>
      </c>
      <c r="G292" s="149" t="s">
        <v>3448</v>
      </c>
      <c r="H292" s="19" t="n">
        <f aca="false">LEN(A292)</f>
        <v>26</v>
      </c>
      <c r="YN292" s="106"/>
      <c r="YO292" s="106"/>
      <c r="YP292" s="106"/>
      <c r="YQ292" s="106"/>
      <c r="YR292" s="106"/>
      <c r="YS292" s="106"/>
      <c r="YT292" s="106"/>
      <c r="YU292" s="106"/>
      <c r="YV292" s="106"/>
      <c r="YW292" s="106"/>
      <c r="YX292" s="106"/>
      <c r="YY292" s="106"/>
      <c r="YZ292" s="106"/>
      <c r="ZA292" s="106"/>
      <c r="ZB292" s="106"/>
      <c r="ZC292" s="106"/>
      <c r="ZD292" s="106"/>
      <c r="ZE292" s="106"/>
      <c r="ZF292" s="106"/>
      <c r="ZG292" s="106"/>
      <c r="ZH292" s="106"/>
      <c r="ZI292" s="106"/>
      <c r="ZJ292" s="106"/>
      <c r="ZK292" s="106"/>
      <c r="ZL292" s="106"/>
      <c r="ZM292" s="106"/>
      <c r="ZN292" s="106"/>
      <c r="ZO292" s="106"/>
      <c r="ZP292" s="106"/>
      <c r="ZQ292" s="106"/>
      <c r="ZR292" s="106"/>
      <c r="ZS292" s="106"/>
      <c r="ZT292" s="106"/>
      <c r="ZU292" s="106"/>
      <c r="ZV292" s="106"/>
      <c r="ZW292" s="106"/>
      <c r="ZX292" s="106"/>
      <c r="ZY292" s="106"/>
      <c r="ZZ292" s="106"/>
      <c r="AAA292" s="106"/>
      <c r="AAB292" s="106"/>
      <c r="AAC292" s="106"/>
      <c r="AAD292" s="106"/>
      <c r="AAE292" s="106"/>
      <c r="AAF292" s="106"/>
      <c r="AAG292" s="106"/>
      <c r="AAH292" s="106"/>
      <c r="AAI292" s="106"/>
      <c r="AAJ292" s="106"/>
      <c r="AAK292" s="106"/>
      <c r="AAL292" s="106"/>
      <c r="AAM292" s="106"/>
      <c r="AAN292" s="106"/>
      <c r="AAO292" s="106"/>
      <c r="AAP292" s="106"/>
      <c r="AAQ292" s="106"/>
      <c r="AAR292" s="106"/>
      <c r="AAS292" s="106"/>
      <c r="AAT292" s="106"/>
      <c r="AAU292" s="106"/>
      <c r="AAV292" s="106"/>
      <c r="AAW292" s="106"/>
      <c r="AAX292" s="106"/>
      <c r="AAY292" s="106"/>
      <c r="AAZ292" s="106"/>
      <c r="ABA292" s="106"/>
      <c r="ABB292" s="106"/>
      <c r="ABC292" s="106"/>
      <c r="ABD292" s="106"/>
      <c r="ABE292" s="106"/>
      <c r="ABF292" s="106"/>
      <c r="ABG292" s="106"/>
      <c r="ABH292" s="106"/>
      <c r="ABI292" s="106"/>
      <c r="ABJ292" s="106"/>
      <c r="ABK292" s="106"/>
      <c r="ABL292" s="106"/>
      <c r="ABM292" s="106"/>
      <c r="ABN292" s="106"/>
      <c r="ABO292" s="106"/>
      <c r="ABP292" s="106"/>
      <c r="ABQ292" s="106"/>
      <c r="ABR292" s="106"/>
      <c r="ABS292" s="106"/>
      <c r="ABT292" s="106"/>
      <c r="ABU292" s="106"/>
      <c r="ABV292" s="106"/>
      <c r="ABW292" s="106"/>
      <c r="ABX292" s="106"/>
      <c r="ABY292" s="106"/>
      <c r="ABZ292" s="106"/>
      <c r="ACA292" s="106"/>
      <c r="ACB292" s="106"/>
      <c r="ACC292" s="106"/>
      <c r="ACD292" s="106"/>
      <c r="ACE292" s="106"/>
      <c r="ACF292" s="106"/>
      <c r="ACG292" s="106"/>
      <c r="ACH292" s="106"/>
      <c r="ACI292" s="106"/>
      <c r="ACJ292" s="106"/>
      <c r="ACK292" s="106"/>
      <c r="ACL292" s="106"/>
      <c r="ACM292" s="106"/>
      <c r="ACN292" s="106"/>
      <c r="ACO292" s="106"/>
      <c r="ACP292" s="106"/>
      <c r="ACQ292" s="106"/>
      <c r="ACR292" s="106"/>
      <c r="ACS292" s="106"/>
      <c r="ACT292" s="106"/>
      <c r="ACU292" s="106"/>
      <c r="ACV292" s="106"/>
      <c r="ACW292" s="106"/>
      <c r="ACX292" s="106"/>
      <c r="ACY292" s="106"/>
      <c r="ACZ292" s="106"/>
      <c r="ADA292" s="106"/>
      <c r="ADB292" s="106"/>
      <c r="ADC292" s="106"/>
      <c r="ADD292" s="106"/>
      <c r="ADE292" s="106"/>
      <c r="ADF292" s="106"/>
      <c r="ADG292" s="106"/>
      <c r="ADH292" s="106"/>
      <c r="ADI292" s="106"/>
      <c r="ADJ292" s="106"/>
      <c r="ADK292" s="106"/>
      <c r="ADL292" s="106"/>
      <c r="ADM292" s="106"/>
      <c r="ADN292" s="106"/>
      <c r="ADO292" s="106"/>
      <c r="ADP292" s="106"/>
      <c r="ADQ292" s="106"/>
      <c r="ADR292" s="106"/>
      <c r="ADS292" s="106"/>
      <c r="ADT292" s="106"/>
      <c r="ADU292" s="106"/>
      <c r="ADV292" s="106"/>
      <c r="ADW292" s="106"/>
      <c r="ADX292" s="106"/>
      <c r="ADY292" s="106"/>
      <c r="ADZ292" s="106"/>
      <c r="AEA292" s="106"/>
      <c r="AEB292" s="106"/>
      <c r="AEC292" s="106"/>
      <c r="AED292" s="106"/>
      <c r="AEE292" s="106"/>
      <c r="AEF292" s="106"/>
      <c r="AEG292" s="106"/>
      <c r="AEH292" s="106"/>
      <c r="AEI292" s="106"/>
      <c r="AEJ292" s="106"/>
      <c r="AEK292" s="106"/>
      <c r="AEL292" s="106"/>
      <c r="AEM292" s="106"/>
      <c r="AEN292" s="106"/>
      <c r="AEO292" s="106"/>
      <c r="AEP292" s="106"/>
      <c r="AEQ292" s="106"/>
      <c r="AER292" s="106"/>
      <c r="AES292" s="106"/>
      <c r="AET292" s="106"/>
      <c r="AEU292" s="106"/>
      <c r="AEV292" s="106"/>
      <c r="AEW292" s="106"/>
      <c r="AEX292" s="106"/>
      <c r="AEY292" s="106"/>
      <c r="AEZ292" s="106"/>
      <c r="AFA292" s="106"/>
      <c r="AFB292" s="106"/>
      <c r="AFC292" s="106"/>
      <c r="AFD292" s="106"/>
      <c r="AFE292" s="106"/>
      <c r="AFF292" s="106"/>
      <c r="AFG292" s="106"/>
      <c r="AFH292" s="106"/>
      <c r="AFI292" s="106"/>
      <c r="AFJ292" s="106"/>
      <c r="AFK292" s="106"/>
      <c r="AFL292" s="106"/>
      <c r="AFM292" s="106"/>
      <c r="AFN292" s="106"/>
      <c r="AFO292" s="106"/>
      <c r="AFP292" s="106"/>
      <c r="AFQ292" s="106"/>
      <c r="AFR292" s="106"/>
      <c r="AFS292" s="106"/>
      <c r="AFT292" s="106"/>
      <c r="AFU292" s="106"/>
      <c r="AFV292" s="106"/>
      <c r="AFW292" s="106"/>
      <c r="AFX292" s="106"/>
      <c r="AFY292" s="106"/>
      <c r="AFZ292" s="106"/>
      <c r="AGA292" s="106"/>
      <c r="AGB292" s="106"/>
      <c r="AGC292" s="106"/>
      <c r="AGD292" s="106"/>
      <c r="AGE292" s="106"/>
      <c r="AGF292" s="106"/>
      <c r="AGG292" s="106"/>
      <c r="AGH292" s="106"/>
      <c r="AGI292" s="106"/>
      <c r="AGJ292" s="106"/>
      <c r="AGK292" s="106"/>
      <c r="AGL292" s="106"/>
      <c r="AGM292" s="106"/>
      <c r="AGN292" s="106"/>
      <c r="AGO292" s="106"/>
      <c r="AGP292" s="106"/>
      <c r="AGQ292" s="106"/>
      <c r="AGR292" s="106"/>
      <c r="AGS292" s="106"/>
      <c r="AGT292" s="106"/>
      <c r="AGU292" s="106"/>
      <c r="AGV292" s="106"/>
      <c r="AGW292" s="106"/>
      <c r="AGX292" s="106"/>
      <c r="AGY292" s="106"/>
      <c r="AGZ292" s="106"/>
      <c r="AHA292" s="106"/>
      <c r="AHB292" s="106"/>
      <c r="AHC292" s="106"/>
      <c r="AHD292" s="106"/>
      <c r="AHE292" s="106"/>
      <c r="AHF292" s="106"/>
      <c r="AHG292" s="106"/>
      <c r="AHH292" s="106"/>
      <c r="AHI292" s="106"/>
      <c r="AHJ292" s="106"/>
      <c r="AHK292" s="106"/>
      <c r="AHL292" s="106"/>
      <c r="AHM292" s="106"/>
      <c r="AHN292" s="106"/>
      <c r="AHO292" s="106"/>
      <c r="AHP292" s="106"/>
      <c r="AHQ292" s="106"/>
      <c r="AHR292" s="106"/>
      <c r="AHS292" s="106"/>
      <c r="AHT292" s="106"/>
      <c r="AHU292" s="106"/>
      <c r="AHV292" s="106"/>
      <c r="AHW292" s="106"/>
      <c r="AHX292" s="106"/>
      <c r="AHY292" s="106"/>
      <c r="AHZ292" s="106"/>
      <c r="AIA292" s="106"/>
      <c r="AIB292" s="106"/>
      <c r="AIC292" s="106"/>
      <c r="AID292" s="106"/>
      <c r="AIE292" s="106"/>
      <c r="AIF292" s="106"/>
      <c r="AIG292" s="106"/>
      <c r="AIH292" s="106"/>
      <c r="AII292" s="106"/>
      <c r="AIJ292" s="106"/>
      <c r="AIK292" s="106"/>
      <c r="AIL292" s="106"/>
      <c r="AIM292" s="106"/>
      <c r="AIN292" s="106"/>
      <c r="AIO292" s="106"/>
      <c r="AIP292" s="106"/>
      <c r="AIQ292" s="106"/>
      <c r="AIR292" s="106"/>
      <c r="AIS292" s="106"/>
      <c r="AIT292" s="106"/>
      <c r="AIU292" s="106"/>
      <c r="AIV292" s="106"/>
      <c r="AIW292" s="106"/>
      <c r="AIX292" s="106"/>
      <c r="AIY292" s="106"/>
      <c r="AIZ292" s="106"/>
      <c r="AJA292" s="106"/>
      <c r="AJB292" s="106"/>
      <c r="AJC292" s="106"/>
      <c r="AJD292" s="106"/>
      <c r="AJE292" s="106"/>
      <c r="AJF292" s="106"/>
      <c r="AJG292" s="106"/>
      <c r="AJH292" s="106"/>
      <c r="AJI292" s="106"/>
      <c r="AJJ292" s="106"/>
      <c r="AJK292" s="106"/>
      <c r="AJL292" s="106"/>
      <c r="AJM292" s="106"/>
      <c r="AJN292" s="106"/>
      <c r="AJO292" s="106"/>
      <c r="AJP292" s="106"/>
      <c r="AJQ292" s="106"/>
      <c r="AJR292" s="106"/>
      <c r="AJS292" s="106"/>
      <c r="AJT292" s="106"/>
      <c r="AJU292" s="106"/>
      <c r="AJV292" s="106"/>
      <c r="AJW292" s="106"/>
      <c r="AJX292" s="106"/>
      <c r="AJY292" s="106"/>
      <c r="AJZ292" s="106"/>
      <c r="AKA292" s="106"/>
      <c r="AKB292" s="106"/>
      <c r="AKC292" s="106"/>
      <c r="AKD292" s="106"/>
      <c r="AKE292" s="106"/>
      <c r="AKF292" s="106"/>
      <c r="AKG292" s="106"/>
      <c r="AKH292" s="106"/>
      <c r="AKI292" s="106"/>
      <c r="AKJ292" s="106"/>
      <c r="AKK292" s="106"/>
      <c r="AKL292" s="106"/>
      <c r="AKM292" s="106"/>
      <c r="AKN292" s="106"/>
      <c r="AKO292" s="106"/>
      <c r="AKP292" s="106"/>
      <c r="AKQ292" s="106"/>
      <c r="AKR292" s="106"/>
      <c r="AKS292" s="106"/>
      <c r="AKT292" s="106"/>
      <c r="AKU292" s="106"/>
      <c r="AKV292" s="106"/>
      <c r="AKW292" s="106"/>
      <c r="AKX292" s="106"/>
      <c r="AKY292" s="106"/>
      <c r="AKZ292" s="106"/>
      <c r="ALA292" s="106"/>
      <c r="ALB292" s="106"/>
      <c r="ALC292" s="106"/>
      <c r="ALD292" s="106"/>
      <c r="ALE292" s="106"/>
      <c r="ALF292" s="106"/>
      <c r="ALG292" s="106"/>
      <c r="ALH292" s="106"/>
      <c r="ALI292" s="106"/>
      <c r="ALJ292" s="106"/>
      <c r="ALK292" s="106"/>
      <c r="ALL292" s="106"/>
      <c r="ALM292" s="106"/>
      <c r="ALN292" s="106"/>
      <c r="ALO292" s="106"/>
      <c r="ALP292" s="106"/>
      <c r="ALQ292" s="106"/>
      <c r="ALR292" s="106"/>
      <c r="ALS292" s="106"/>
      <c r="ALT292" s="106"/>
      <c r="ALU292" s="106"/>
      <c r="ALV292" s="106"/>
      <c r="ALW292" s="106"/>
      <c r="ALX292" s="106"/>
      <c r="ALY292" s="106"/>
      <c r="ALZ292" s="106"/>
      <c r="AMA292" s="106"/>
      <c r="AMB292" s="106"/>
      <c r="AMC292" s="106"/>
      <c r="AMD292" s="106"/>
      <c r="AME292" s="106"/>
      <c r="AMF292" s="106"/>
      <c r="AMG292" s="106"/>
      <c r="AMH292" s="106"/>
      <c r="AMI292" s="106"/>
      <c r="AMJ292" s="106"/>
    </row>
    <row r="293" customFormat="false" ht="27" hidden="false" customHeight="false" outlineLevel="0" collapsed="false">
      <c r="A293" s="109" t="s">
        <v>2932</v>
      </c>
      <c r="B293" s="109" t="s">
        <v>3509</v>
      </c>
      <c r="C293" s="108" t="s">
        <v>1190</v>
      </c>
      <c r="D293" s="108" t="s">
        <v>4193</v>
      </c>
      <c r="E293" s="134" t="n">
        <v>2111901103</v>
      </c>
      <c r="F293" s="109" t="s">
        <v>4194</v>
      </c>
      <c r="G293" s="149" t="s">
        <v>3448</v>
      </c>
      <c r="H293" s="19" t="n">
        <f aca="false">LEN(A293)</f>
        <v>29</v>
      </c>
    </row>
    <row r="294" customFormat="false" ht="27" hidden="false" customHeight="false" outlineLevel="0" collapsed="false">
      <c r="A294" s="109" t="s">
        <v>2933</v>
      </c>
      <c r="B294" s="109" t="s">
        <v>2758</v>
      </c>
      <c r="C294" s="108" t="s">
        <v>1194</v>
      </c>
      <c r="D294" s="108" t="s">
        <v>4195</v>
      </c>
      <c r="E294" s="134" t="n">
        <v>2111401000</v>
      </c>
      <c r="F294" s="109" t="s">
        <v>4196</v>
      </c>
      <c r="G294" s="149" t="s">
        <v>3448</v>
      </c>
      <c r="H294" s="19" t="n">
        <f aca="false">LEN(A294)</f>
        <v>27</v>
      </c>
    </row>
    <row r="295" customFormat="false" ht="27" hidden="false" customHeight="false" outlineLevel="0" collapsed="false">
      <c r="A295" s="109" t="s">
        <v>2934</v>
      </c>
      <c r="B295" s="109" t="s">
        <v>3509</v>
      </c>
      <c r="C295" s="108" t="s">
        <v>1198</v>
      </c>
      <c r="D295" s="108" t="s">
        <v>4197</v>
      </c>
      <c r="E295" s="134" t="s">
        <v>3615</v>
      </c>
      <c r="F295" s="109" t="s">
        <v>4198</v>
      </c>
      <c r="G295" s="149" t="s">
        <v>3448</v>
      </c>
      <c r="H295" s="19" t="n">
        <f aca="false">LEN(A295)</f>
        <v>23</v>
      </c>
    </row>
    <row r="296" customFormat="false" ht="40.5" hidden="false" customHeight="false" outlineLevel="0" collapsed="false">
      <c r="A296" s="109" t="s">
        <v>2935</v>
      </c>
      <c r="B296" s="109" t="s">
        <v>3509</v>
      </c>
      <c r="C296" s="108" t="s">
        <v>1202</v>
      </c>
      <c r="D296" s="108" t="s">
        <v>4199</v>
      </c>
      <c r="E296" s="134" t="n">
        <v>2300508103</v>
      </c>
      <c r="F296" s="109" t="s">
        <v>4200</v>
      </c>
      <c r="G296" s="149" t="s">
        <v>3448</v>
      </c>
      <c r="H296" s="19" t="n">
        <f aca="false">LEN(A296)</f>
        <v>35</v>
      </c>
    </row>
    <row r="297" customFormat="false" ht="27" hidden="false" customHeight="false" outlineLevel="0" collapsed="false">
      <c r="A297" s="109" t="s">
        <v>2936</v>
      </c>
      <c r="B297" s="109" t="s">
        <v>3644</v>
      </c>
      <c r="C297" s="108" t="s">
        <v>1206</v>
      </c>
      <c r="D297" s="108" t="s">
        <v>4201</v>
      </c>
      <c r="E297" s="134" t="n">
        <v>2402801000</v>
      </c>
      <c r="F297" s="109" t="s">
        <v>4202</v>
      </c>
      <c r="G297" s="149" t="s">
        <v>4203</v>
      </c>
      <c r="H297" s="19" t="n">
        <f aca="false">LEN(A297)</f>
        <v>23</v>
      </c>
    </row>
    <row r="298" customFormat="false" ht="27" hidden="false" customHeight="false" outlineLevel="0" collapsed="false">
      <c r="A298" s="109" t="s">
        <v>2937</v>
      </c>
      <c r="B298" s="109" t="s">
        <v>3379</v>
      </c>
      <c r="C298" s="108" t="s">
        <v>4204</v>
      </c>
      <c r="D298" s="108" t="s">
        <v>4205</v>
      </c>
      <c r="E298" s="134" t="n">
        <v>2501250000</v>
      </c>
      <c r="F298" s="109" t="s">
        <v>4206</v>
      </c>
      <c r="G298" s="149" t="s">
        <v>3448</v>
      </c>
      <c r="H298" s="19" t="n">
        <f aca="false">LEN(A298)</f>
        <v>41</v>
      </c>
    </row>
    <row r="299" customFormat="false" ht="27" hidden="false" customHeight="false" outlineLevel="0" collapsed="false">
      <c r="A299" s="109" t="s">
        <v>3418</v>
      </c>
      <c r="B299" s="109" t="s">
        <v>3509</v>
      </c>
      <c r="C299" s="108" t="s">
        <v>4207</v>
      </c>
      <c r="D299" s="108" t="s">
        <v>4208</v>
      </c>
      <c r="E299" s="134" t="n">
        <v>2501250000</v>
      </c>
      <c r="F299" s="109" t="s">
        <v>4206</v>
      </c>
      <c r="G299" s="149" t="s">
        <v>3448</v>
      </c>
      <c r="H299" s="19" t="n">
        <f aca="false">LEN(A299)</f>
        <v>30</v>
      </c>
    </row>
    <row r="300" customFormat="false" ht="13.5" hidden="false" customHeight="false" outlineLevel="0" collapsed="false">
      <c r="A300" s="109" t="s">
        <v>2938</v>
      </c>
      <c r="B300" s="109" t="s">
        <v>3509</v>
      </c>
      <c r="C300" s="108" t="s">
        <v>1215</v>
      </c>
      <c r="D300" s="108" t="s">
        <v>4209</v>
      </c>
      <c r="E300" s="134" t="n">
        <v>2501201000</v>
      </c>
      <c r="F300" s="109" t="s">
        <v>4210</v>
      </c>
      <c r="G300" s="149" t="s">
        <v>3656</v>
      </c>
      <c r="H300" s="19" t="n">
        <f aca="false">LEN(A300)</f>
        <v>25</v>
      </c>
    </row>
    <row r="301" customFormat="false" ht="27" hidden="false" customHeight="false" outlineLevel="0" collapsed="false">
      <c r="A301" s="109" t="s">
        <v>2939</v>
      </c>
      <c r="B301" s="109" t="s">
        <v>3509</v>
      </c>
      <c r="C301" s="108" t="s">
        <v>1219</v>
      </c>
      <c r="D301" s="108" t="s">
        <v>4211</v>
      </c>
      <c r="E301" s="134" t="s">
        <v>4212</v>
      </c>
      <c r="F301" s="109" t="n">
        <v>6622597013</v>
      </c>
      <c r="G301" s="149" t="s">
        <v>3656</v>
      </c>
      <c r="H301" s="19" t="n">
        <f aca="false">LEN(A301)</f>
        <v>20</v>
      </c>
    </row>
    <row r="302" customFormat="false" ht="27" hidden="false" customHeight="false" outlineLevel="0" collapsed="false">
      <c r="A302" s="109" t="s">
        <v>3419</v>
      </c>
      <c r="B302" s="109" t="s">
        <v>3509</v>
      </c>
      <c r="C302" s="108" t="s">
        <v>4213</v>
      </c>
      <c r="D302" s="108" t="s">
        <v>4211</v>
      </c>
      <c r="E302" s="134" t="s">
        <v>4212</v>
      </c>
      <c r="F302" s="109" t="s">
        <v>4214</v>
      </c>
      <c r="G302" s="146" t="s">
        <v>4215</v>
      </c>
      <c r="H302" s="19" t="n">
        <f aca="false">LEN(A302)</f>
        <v>26</v>
      </c>
    </row>
    <row r="303" customFormat="false" ht="27" hidden="false" customHeight="false" outlineLevel="0" collapsed="false">
      <c r="A303" s="109" t="s">
        <v>2940</v>
      </c>
      <c r="B303" s="109" t="s">
        <v>3509</v>
      </c>
      <c r="C303" s="108" t="s">
        <v>1223</v>
      </c>
      <c r="D303" s="108" t="s">
        <v>4216</v>
      </c>
      <c r="E303" s="134" t="n">
        <v>2601801000</v>
      </c>
      <c r="F303" s="109" t="s">
        <v>3801</v>
      </c>
      <c r="G303" s="149" t="s">
        <v>3448</v>
      </c>
      <c r="H303" s="19" t="n">
        <f aca="false">LEN(A303)</f>
        <v>29</v>
      </c>
    </row>
    <row r="304" customFormat="false" ht="27" hidden="false" customHeight="false" outlineLevel="0" collapsed="false">
      <c r="A304" s="109" t="s">
        <v>2941</v>
      </c>
      <c r="B304" s="109" t="s">
        <v>3644</v>
      </c>
      <c r="C304" s="108" t="s">
        <v>4217</v>
      </c>
      <c r="D304" s="108" t="s">
        <v>4218</v>
      </c>
      <c r="E304" s="134" t="n">
        <v>2604314000</v>
      </c>
      <c r="F304" s="109" t="s">
        <v>3801</v>
      </c>
      <c r="G304" s="149" t="s">
        <v>4219</v>
      </c>
      <c r="H304" s="19" t="n">
        <f aca="false">LEN(A304)</f>
        <v>31</v>
      </c>
    </row>
    <row r="305" customFormat="false" ht="27" hidden="false" customHeight="false" outlineLevel="0" collapsed="false">
      <c r="A305" s="109" t="s">
        <v>3420</v>
      </c>
      <c r="B305" s="109" t="s">
        <v>3509</v>
      </c>
      <c r="C305" s="108" t="s">
        <v>4220</v>
      </c>
      <c r="D305" s="108" t="s">
        <v>4218</v>
      </c>
      <c r="E305" s="134" t="n">
        <v>2604314000</v>
      </c>
      <c r="F305" s="109" t="s">
        <v>3801</v>
      </c>
      <c r="G305" s="146" t="s">
        <v>4221</v>
      </c>
      <c r="H305" s="19" t="n">
        <f aca="false">LEN(A305)</f>
        <v>31</v>
      </c>
    </row>
    <row r="306" customFormat="false" ht="27" hidden="false" customHeight="false" outlineLevel="0" collapsed="false">
      <c r="A306" s="109" t="s">
        <v>2942</v>
      </c>
      <c r="B306" s="109" t="s">
        <v>3509</v>
      </c>
      <c r="C306" s="108" t="s">
        <v>1232</v>
      </c>
      <c r="D306" s="108" t="s">
        <v>4222</v>
      </c>
      <c r="E306" s="134" t="n">
        <v>2701801101</v>
      </c>
      <c r="F306" s="109" t="n">
        <v>9333108263</v>
      </c>
      <c r="G306" s="149" t="s">
        <v>3448</v>
      </c>
      <c r="H306" s="19" t="n">
        <f aca="false">LEN(A306)</f>
        <v>26</v>
      </c>
    </row>
    <row r="307" customFormat="false" ht="27" hidden="false" customHeight="false" outlineLevel="0" collapsed="false">
      <c r="A307" s="109" t="s">
        <v>2903</v>
      </c>
      <c r="B307" s="109" t="s">
        <v>3509</v>
      </c>
      <c r="C307" s="108" t="s">
        <v>1254</v>
      </c>
      <c r="D307" s="108" t="s">
        <v>4223</v>
      </c>
      <c r="E307" s="134" t="s">
        <v>4224</v>
      </c>
      <c r="F307" s="109" t="s">
        <v>4225</v>
      </c>
      <c r="G307" s="149" t="s">
        <v>3448</v>
      </c>
      <c r="H307" s="19" t="n">
        <f aca="false">LEN(A307)</f>
        <v>24</v>
      </c>
    </row>
    <row r="308" customFormat="false" ht="27" hidden="false" customHeight="false" outlineLevel="0" collapsed="false">
      <c r="A308" s="109" t="s">
        <v>2943</v>
      </c>
      <c r="B308" s="109" t="s">
        <v>3509</v>
      </c>
      <c r="C308" s="108" t="s">
        <v>1263</v>
      </c>
      <c r="D308" s="108" t="s">
        <v>4226</v>
      </c>
      <c r="E308" s="134" t="n">
        <v>3003901000</v>
      </c>
      <c r="F308" s="109" t="s">
        <v>3801</v>
      </c>
      <c r="G308" s="149" t="s">
        <v>3448</v>
      </c>
      <c r="H308" s="19" t="n">
        <f aca="false">LEN(A308)</f>
        <v>21</v>
      </c>
    </row>
    <row r="309" customFormat="false" ht="27" hidden="false" customHeight="false" outlineLevel="0" collapsed="false">
      <c r="A309" s="109" t="s">
        <v>2944</v>
      </c>
      <c r="B309" s="109" t="s">
        <v>2758</v>
      </c>
      <c r="C309" s="108" t="s">
        <v>1266</v>
      </c>
      <c r="D309" s="108" t="s">
        <v>4227</v>
      </c>
      <c r="E309" s="134" t="n">
        <v>3105001000</v>
      </c>
      <c r="F309" s="109" t="n">
        <v>999426781</v>
      </c>
      <c r="G309" s="149" t="s">
        <v>3448</v>
      </c>
      <c r="H309" s="19" t="n">
        <f aca="false">LEN(A309)</f>
        <v>34</v>
      </c>
    </row>
    <row r="310" customFormat="false" ht="27" hidden="false" customHeight="false" outlineLevel="0" collapsed="false">
      <c r="A310" s="109" t="s">
        <v>2945</v>
      </c>
      <c r="B310" s="109" t="s">
        <v>3509</v>
      </c>
      <c r="C310" s="108" t="s">
        <v>1269</v>
      </c>
      <c r="D310" s="108" t="s">
        <v>4228</v>
      </c>
      <c r="E310" s="134" t="s">
        <v>3481</v>
      </c>
      <c r="F310" s="109" t="s">
        <v>3801</v>
      </c>
      <c r="G310" s="149" t="s">
        <v>3448</v>
      </c>
      <c r="H310" s="19" t="n">
        <f aca="false">LEN(A310)</f>
        <v>36</v>
      </c>
    </row>
    <row r="311" customFormat="false" ht="27" hidden="false" customHeight="false" outlineLevel="0" collapsed="false">
      <c r="A311" s="109" t="s">
        <v>2947</v>
      </c>
      <c r="B311" s="109" t="s">
        <v>3509</v>
      </c>
      <c r="C311" s="108" t="s">
        <v>4229</v>
      </c>
      <c r="D311" s="108" t="s">
        <v>4230</v>
      </c>
      <c r="E311" s="134" t="n">
        <v>901601000</v>
      </c>
      <c r="F311" s="109" t="s">
        <v>4231</v>
      </c>
      <c r="G311" s="149" t="s">
        <v>3448</v>
      </c>
      <c r="H311" s="19" t="n">
        <f aca="false">LEN(A311)</f>
        <v>21</v>
      </c>
    </row>
    <row r="312" customFormat="false" ht="27" hidden="false" customHeight="false" outlineLevel="0" collapsed="false">
      <c r="A312" s="109" t="s">
        <v>3422</v>
      </c>
      <c r="B312" s="109" t="s">
        <v>3509</v>
      </c>
      <c r="C312" s="108" t="s">
        <v>4232</v>
      </c>
      <c r="D312" s="108" t="s">
        <v>4230</v>
      </c>
      <c r="E312" s="134" t="n">
        <v>901601000</v>
      </c>
      <c r="F312" s="109" t="s">
        <v>4233</v>
      </c>
      <c r="G312" s="149" t="s">
        <v>4234</v>
      </c>
      <c r="H312" s="19" t="n">
        <f aca="false">LEN(A312)</f>
        <v>22</v>
      </c>
    </row>
    <row r="313" customFormat="false" ht="27" hidden="false" customHeight="false" outlineLevel="0" collapsed="false">
      <c r="A313" s="109" t="s">
        <v>3421</v>
      </c>
      <c r="B313" s="109" t="s">
        <v>2758</v>
      </c>
      <c r="C313" s="108" t="s">
        <v>1276</v>
      </c>
      <c r="D313" s="108" t="s">
        <v>4235</v>
      </c>
      <c r="E313" s="134" t="n">
        <v>901510000</v>
      </c>
      <c r="F313" s="109" t="s">
        <v>4236</v>
      </c>
      <c r="G313" s="149" t="s">
        <v>4237</v>
      </c>
      <c r="H313" s="19" t="n">
        <f aca="false">LEN(A313)</f>
        <v>29</v>
      </c>
    </row>
    <row r="314" customFormat="false" ht="27" hidden="false" customHeight="false" outlineLevel="0" collapsed="false">
      <c r="A314" s="109" t="s">
        <v>2946</v>
      </c>
      <c r="B314" s="109" t="s">
        <v>2758</v>
      </c>
      <c r="C314" s="108" t="s">
        <v>1276</v>
      </c>
      <c r="D314" s="108" t="s">
        <v>4238</v>
      </c>
      <c r="E314" s="134" t="s">
        <v>4239</v>
      </c>
      <c r="F314" s="109" t="s">
        <v>4240</v>
      </c>
      <c r="G314" s="149" t="s">
        <v>4241</v>
      </c>
      <c r="H314" s="19" t="n">
        <f aca="false">LEN(A314)</f>
        <v>31</v>
      </c>
    </row>
    <row r="315" customFormat="false" ht="27" hidden="false" customHeight="false" outlineLevel="0" collapsed="false">
      <c r="A315" s="109" t="s">
        <v>2948</v>
      </c>
      <c r="B315" s="109" t="s">
        <v>2758</v>
      </c>
      <c r="C315" s="108" t="s">
        <v>4242</v>
      </c>
      <c r="D315" s="108" t="s">
        <v>4243</v>
      </c>
      <c r="E315" s="134" t="n">
        <v>900601000</v>
      </c>
      <c r="F315" s="109" t="s">
        <v>4244</v>
      </c>
      <c r="G315" s="149" t="s">
        <v>3448</v>
      </c>
      <c r="H315" s="19" t="n">
        <f aca="false">LEN(A315)</f>
        <v>19</v>
      </c>
    </row>
    <row r="316" customFormat="false" ht="27" hidden="false" customHeight="false" outlineLevel="0" collapsed="false">
      <c r="A316" s="109" t="s">
        <v>2949</v>
      </c>
      <c r="B316" s="109" t="s">
        <v>2758</v>
      </c>
      <c r="C316" s="108" t="s">
        <v>4245</v>
      </c>
      <c r="D316" s="108" t="s">
        <v>4246</v>
      </c>
      <c r="E316" s="134" t="s">
        <v>4247</v>
      </c>
      <c r="F316" s="109" t="s">
        <v>4248</v>
      </c>
      <c r="G316" s="149" t="s">
        <v>3448</v>
      </c>
      <c r="H316" s="19" t="n">
        <f aca="false">LEN(A316)</f>
        <v>19</v>
      </c>
    </row>
    <row r="317" customFormat="false" ht="27" hidden="false" customHeight="false" outlineLevel="0" collapsed="false">
      <c r="A317" s="109" t="s">
        <v>3423</v>
      </c>
      <c r="B317" s="109" t="s">
        <v>3509</v>
      </c>
      <c r="C317" s="108" t="s">
        <v>4249</v>
      </c>
      <c r="D317" s="108" t="s">
        <v>4246</v>
      </c>
      <c r="E317" s="134" t="s">
        <v>4247</v>
      </c>
      <c r="F317" s="109" t="s">
        <v>4250</v>
      </c>
      <c r="G317" s="149" t="s">
        <v>3448</v>
      </c>
      <c r="H317" s="19" t="n">
        <f aca="false">LEN(A317)</f>
        <v>30</v>
      </c>
    </row>
    <row r="318" customFormat="false" ht="27" hidden="false" customHeight="false" outlineLevel="0" collapsed="false">
      <c r="A318" s="109" t="s">
        <v>2950</v>
      </c>
      <c r="B318" s="109" t="s">
        <v>2758</v>
      </c>
      <c r="C318" s="108" t="s">
        <v>1983</v>
      </c>
      <c r="D318" s="108" t="s">
        <v>4251</v>
      </c>
      <c r="E318" s="134" t="n">
        <v>100101101</v>
      </c>
      <c r="F318" s="109" t="s">
        <v>4252</v>
      </c>
      <c r="G318" s="149" t="s">
        <v>3668</v>
      </c>
      <c r="H318" s="19" t="n">
        <f aca="false">LEN(A318)</f>
        <v>24</v>
      </c>
    </row>
    <row r="319" customFormat="false" ht="40.5" hidden="false" customHeight="false" outlineLevel="0" collapsed="false">
      <c r="A319" s="109" t="s">
        <v>2951</v>
      </c>
      <c r="B319" s="109" t="s">
        <v>3379</v>
      </c>
      <c r="C319" s="108" t="s">
        <v>4253</v>
      </c>
      <c r="D319" s="108" t="s">
        <v>4254</v>
      </c>
      <c r="E319" s="134" t="n">
        <v>200410000</v>
      </c>
      <c r="F319" s="109" t="s">
        <v>4255</v>
      </c>
      <c r="G319" s="149" t="s">
        <v>3668</v>
      </c>
      <c r="H319" s="19" t="n">
        <f aca="false">LEN(A319)</f>
        <v>29</v>
      </c>
    </row>
    <row r="320" customFormat="false" ht="27" hidden="false" customHeight="false" outlineLevel="0" collapsed="false">
      <c r="A320" s="109" t="s">
        <v>2765</v>
      </c>
      <c r="B320" s="109" t="s">
        <v>3379</v>
      </c>
      <c r="C320" s="108" t="s">
        <v>4256</v>
      </c>
      <c r="D320" s="108" t="s">
        <v>4257</v>
      </c>
      <c r="E320" s="134" t="s">
        <v>3481</v>
      </c>
      <c r="F320" s="109" t="s">
        <v>4258</v>
      </c>
      <c r="G320" s="146" t="s">
        <v>4259</v>
      </c>
      <c r="H320" s="19" t="n">
        <f aca="false">LEN(A320)</f>
        <v>27</v>
      </c>
    </row>
    <row r="321" customFormat="false" ht="27" hidden="false" customHeight="false" outlineLevel="0" collapsed="false">
      <c r="A321" s="109" t="s">
        <v>2766</v>
      </c>
      <c r="B321" s="109" t="s">
        <v>3644</v>
      </c>
      <c r="C321" s="108" t="s">
        <v>4260</v>
      </c>
      <c r="D321" s="108" t="s">
        <v>4261</v>
      </c>
      <c r="E321" s="134" t="n">
        <v>300301000</v>
      </c>
      <c r="F321" s="109" t="s">
        <v>4262</v>
      </c>
      <c r="G321" s="146" t="s">
        <v>4263</v>
      </c>
      <c r="H321" s="19" t="n">
        <f aca="false">LEN(A321)</f>
        <v>19</v>
      </c>
    </row>
    <row r="322" customFormat="false" ht="27" hidden="false" customHeight="false" outlineLevel="0" collapsed="false">
      <c r="A322" s="109" t="s">
        <v>3000</v>
      </c>
      <c r="B322" s="109" t="s">
        <v>3644</v>
      </c>
      <c r="C322" s="108" t="s">
        <v>4264</v>
      </c>
      <c r="D322" s="108" t="s">
        <v>4265</v>
      </c>
      <c r="E322" s="134" t="n">
        <v>400256000</v>
      </c>
      <c r="F322" s="109" t="s">
        <v>4266</v>
      </c>
      <c r="G322" s="146" t="s">
        <v>4267</v>
      </c>
      <c r="H322" s="19" t="n">
        <f aca="false">LEN(A322)</f>
        <v>31</v>
      </c>
    </row>
    <row r="323" customFormat="false" ht="27" hidden="false" customHeight="false" outlineLevel="0" collapsed="false">
      <c r="A323" s="109" t="s">
        <v>2952</v>
      </c>
      <c r="B323" s="109" t="s">
        <v>3379</v>
      </c>
      <c r="C323" s="108" t="s">
        <v>4268</v>
      </c>
      <c r="D323" s="108" t="s">
        <v>4269</v>
      </c>
      <c r="E323" s="134" t="n">
        <v>710101101</v>
      </c>
      <c r="F323" s="109" t="s">
        <v>4270</v>
      </c>
      <c r="G323" s="146" t="s">
        <v>4271</v>
      </c>
      <c r="H323" s="19" t="n">
        <f aca="false">LEN(A323)</f>
        <v>29</v>
      </c>
    </row>
    <row r="324" customFormat="false" ht="27" hidden="false" customHeight="false" outlineLevel="0" collapsed="false">
      <c r="A324" s="109" t="s">
        <v>2953</v>
      </c>
      <c r="B324" s="109" t="s">
        <v>3639</v>
      </c>
      <c r="C324" s="108" t="s">
        <v>4272</v>
      </c>
      <c r="D324" s="108" t="s">
        <v>4273</v>
      </c>
      <c r="E324" s="134" t="s">
        <v>4274</v>
      </c>
      <c r="F324" s="109" t="s">
        <v>4275</v>
      </c>
      <c r="G324" s="149" t="s">
        <v>3656</v>
      </c>
      <c r="H324" s="19" t="n">
        <f aca="false">LEN(A324)</f>
        <v>18</v>
      </c>
    </row>
    <row r="325" customFormat="false" ht="27" hidden="false" customHeight="false" outlineLevel="0" collapsed="false">
      <c r="A325" s="109" t="s">
        <v>3424</v>
      </c>
      <c r="B325" s="109" t="s">
        <v>3644</v>
      </c>
      <c r="C325" s="108" t="s">
        <v>4272</v>
      </c>
      <c r="D325" s="108" t="s">
        <v>4273</v>
      </c>
      <c r="E325" s="134" t="n">
        <v>708901101</v>
      </c>
      <c r="F325" s="109" t="s">
        <v>4275</v>
      </c>
      <c r="G325" s="149" t="s">
        <v>3656</v>
      </c>
      <c r="H325" s="19" t="n">
        <f aca="false">LEN(A325)</f>
        <v>29</v>
      </c>
    </row>
    <row r="326" customFormat="false" ht="27" hidden="false" customHeight="false" outlineLevel="0" collapsed="false">
      <c r="A326" s="109" t="s">
        <v>3458</v>
      </c>
      <c r="B326" s="109" t="s">
        <v>3644</v>
      </c>
      <c r="C326" s="108" t="s">
        <v>4272</v>
      </c>
      <c r="D326" s="108" t="s">
        <v>4273</v>
      </c>
      <c r="E326" s="134" t="s">
        <v>4274</v>
      </c>
      <c r="F326" s="109" t="s">
        <v>4275</v>
      </c>
      <c r="G326" s="149" t="s">
        <v>3656</v>
      </c>
      <c r="H326" s="19" t="n">
        <f aca="false">LEN(A326)</f>
        <v>26</v>
      </c>
    </row>
    <row r="327" customFormat="false" ht="27" hidden="false" customHeight="false" outlineLevel="0" collapsed="false">
      <c r="A327" s="109" t="s">
        <v>3473</v>
      </c>
      <c r="B327" s="109" t="s">
        <v>3644</v>
      </c>
      <c r="C327" s="108" t="s">
        <v>4272</v>
      </c>
      <c r="D327" s="108" t="s">
        <v>4273</v>
      </c>
      <c r="E327" s="134" t="s">
        <v>4274</v>
      </c>
      <c r="F327" s="109" t="s">
        <v>4275</v>
      </c>
      <c r="G327" s="149" t="s">
        <v>3656</v>
      </c>
      <c r="H327" s="19" t="n">
        <f aca="false">LEN(A327)</f>
        <v>22</v>
      </c>
    </row>
    <row r="328" customFormat="false" ht="27" hidden="false" customHeight="false" outlineLevel="0" collapsed="false">
      <c r="A328" s="109" t="s">
        <v>3487</v>
      </c>
      <c r="B328" s="109" t="s">
        <v>3379</v>
      </c>
      <c r="C328" s="108" t="s">
        <v>4272</v>
      </c>
      <c r="D328" s="108" t="s">
        <v>4273</v>
      </c>
      <c r="E328" s="134" t="s">
        <v>4274</v>
      </c>
      <c r="F328" s="109" t="s">
        <v>4275</v>
      </c>
      <c r="G328" s="149" t="s">
        <v>3656</v>
      </c>
      <c r="H328" s="19" t="n">
        <f aca="false">LEN(A328)</f>
        <v>21</v>
      </c>
    </row>
    <row r="329" customFormat="false" ht="27" hidden="false" customHeight="false" outlineLevel="0" collapsed="false">
      <c r="A329" s="109" t="s">
        <v>2954</v>
      </c>
      <c r="B329" s="109" t="s">
        <v>3644</v>
      </c>
      <c r="C329" s="108" t="s">
        <v>4276</v>
      </c>
      <c r="D329" s="108" t="s">
        <v>4277</v>
      </c>
      <c r="E329" s="134" t="n">
        <v>801901000</v>
      </c>
      <c r="F329" s="109" t="s">
        <v>4278</v>
      </c>
      <c r="G329" s="146" t="s">
        <v>4279</v>
      </c>
      <c r="H329" s="19" t="n">
        <f aca="false">LEN(A329)</f>
        <v>31</v>
      </c>
    </row>
    <row r="330" customFormat="false" ht="40.5" hidden="false" customHeight="false" outlineLevel="0" collapsed="false">
      <c r="A330" s="109" t="s">
        <v>2955</v>
      </c>
      <c r="B330" s="109" t="s">
        <v>2758</v>
      </c>
      <c r="C330" s="108" t="s">
        <v>4280</v>
      </c>
      <c r="D330" s="108" t="s">
        <v>4281</v>
      </c>
      <c r="E330" s="134" t="s">
        <v>4122</v>
      </c>
      <c r="F330" s="109" t="s">
        <v>4282</v>
      </c>
      <c r="G330" s="149" t="s">
        <v>3656</v>
      </c>
      <c r="H330" s="19" t="n">
        <f aca="false">LEN(A330)</f>
        <v>29</v>
      </c>
    </row>
    <row r="331" customFormat="false" ht="40.5" hidden="false" customHeight="false" outlineLevel="0" collapsed="false">
      <c r="A331" s="109" t="s">
        <v>2887</v>
      </c>
      <c r="B331" s="134" t="s">
        <v>3693</v>
      </c>
      <c r="C331" s="108" t="s">
        <v>4283</v>
      </c>
      <c r="D331" s="108" t="s">
        <v>4284</v>
      </c>
      <c r="E331" s="134" t="n">
        <v>503001000</v>
      </c>
      <c r="F331" s="109" t="s">
        <v>4285</v>
      </c>
      <c r="G331" s="146" t="s">
        <v>3656</v>
      </c>
      <c r="H331" s="19" t="n">
        <f aca="false">LEN(A331)</f>
        <v>35</v>
      </c>
    </row>
    <row r="332" customFormat="false" ht="40.5" hidden="false" customHeight="false" outlineLevel="0" collapsed="false">
      <c r="A332" s="109" t="s">
        <v>2888</v>
      </c>
      <c r="B332" s="109" t="s">
        <v>3644</v>
      </c>
      <c r="C332" s="108" t="s">
        <v>4286</v>
      </c>
      <c r="D332" s="108" t="s">
        <v>4287</v>
      </c>
      <c r="E332" s="134" t="n">
        <v>503501000</v>
      </c>
      <c r="F332" s="109" t="s">
        <v>4288</v>
      </c>
      <c r="G332" s="146" t="s">
        <v>4289</v>
      </c>
      <c r="H332" s="19" t="n">
        <f aca="false">LEN(A332)</f>
        <v>32</v>
      </c>
    </row>
    <row r="333" customFormat="false" ht="40.5" hidden="false" customHeight="false" outlineLevel="0" collapsed="false">
      <c r="A333" s="109" t="s">
        <v>2956</v>
      </c>
      <c r="B333" s="109" t="s">
        <v>2758</v>
      </c>
      <c r="C333" s="108" t="s">
        <v>4290</v>
      </c>
      <c r="D333" s="108" t="s">
        <v>4291</v>
      </c>
      <c r="E333" s="134" t="s">
        <v>4292</v>
      </c>
      <c r="F333" s="109" t="s">
        <v>4293</v>
      </c>
      <c r="G333" s="149" t="s">
        <v>3656</v>
      </c>
      <c r="H333" s="19" t="n">
        <f aca="false">LEN(A333)</f>
        <v>25</v>
      </c>
    </row>
    <row r="334" customFormat="false" ht="27" hidden="false" customHeight="false" outlineLevel="0" collapsed="false">
      <c r="A334" s="109" t="s">
        <v>2957</v>
      </c>
      <c r="B334" s="109" t="s">
        <v>2758</v>
      </c>
      <c r="C334" s="108" t="s">
        <v>4294</v>
      </c>
      <c r="D334" s="108" t="s">
        <v>4295</v>
      </c>
      <c r="E334" s="134" t="n">
        <v>600208000</v>
      </c>
      <c r="F334" s="109" t="s">
        <v>4296</v>
      </c>
      <c r="G334" s="149" t="s">
        <v>3656</v>
      </c>
      <c r="H334" s="19" t="n">
        <f aca="false">LEN(A334)</f>
        <v>34</v>
      </c>
    </row>
    <row r="335" customFormat="false" ht="27" hidden="false" customHeight="false" outlineLevel="0" collapsed="false">
      <c r="A335" s="109" t="s">
        <v>2958</v>
      </c>
      <c r="B335" s="109" t="s">
        <v>3379</v>
      </c>
      <c r="C335" s="108" t="s">
        <v>4297</v>
      </c>
      <c r="D335" s="108" t="s">
        <v>4298</v>
      </c>
      <c r="E335" s="134" t="n">
        <v>1000501000</v>
      </c>
      <c r="F335" s="109" t="s">
        <v>4299</v>
      </c>
      <c r="G335" s="146" t="s">
        <v>4300</v>
      </c>
      <c r="H335" s="19" t="n">
        <f aca="false">LEN(A335)</f>
        <v>23</v>
      </c>
    </row>
    <row r="336" customFormat="false" ht="27" hidden="false" customHeight="false" outlineLevel="0" collapsed="false">
      <c r="A336" s="109" t="s">
        <v>2959</v>
      </c>
      <c r="B336" s="109" t="s">
        <v>2758</v>
      </c>
      <c r="C336" s="108" t="s">
        <v>4301</v>
      </c>
      <c r="D336" s="108" t="s">
        <v>4302</v>
      </c>
      <c r="E336" s="134" t="s">
        <v>4146</v>
      </c>
      <c r="F336" s="109" t="s">
        <v>4303</v>
      </c>
      <c r="G336" s="149" t="s">
        <v>3656</v>
      </c>
      <c r="H336" s="19" t="n">
        <f aca="false">LEN(A336)</f>
        <v>19</v>
      </c>
    </row>
    <row r="337" customFormat="false" ht="27" hidden="false" customHeight="false" outlineLevel="0" collapsed="false">
      <c r="A337" s="109" t="s">
        <v>2960</v>
      </c>
      <c r="B337" s="109" t="s">
        <v>3644</v>
      </c>
      <c r="C337" s="108" t="s">
        <v>4304</v>
      </c>
      <c r="D337" s="108" t="s">
        <v>4305</v>
      </c>
      <c r="E337" s="134" t="n">
        <v>1102008000</v>
      </c>
      <c r="F337" s="109" t="s">
        <v>4306</v>
      </c>
      <c r="G337" s="149" t="s">
        <v>3656</v>
      </c>
      <c r="H337" s="19" t="n">
        <f aca="false">LEN(A337)</f>
        <v>25</v>
      </c>
    </row>
    <row r="338" customFormat="false" ht="27" hidden="false" customHeight="false" outlineLevel="0" collapsed="false">
      <c r="A338" s="109" t="s">
        <v>2961</v>
      </c>
      <c r="B338" s="109" t="s">
        <v>2758</v>
      </c>
      <c r="C338" s="108" t="s">
        <v>4307</v>
      </c>
      <c r="D338" s="108" t="s">
        <v>4308</v>
      </c>
      <c r="E338" s="134" t="s">
        <v>4309</v>
      </c>
      <c r="F338" s="109" t="s">
        <v>4310</v>
      </c>
      <c r="G338" s="149" t="s">
        <v>3656</v>
      </c>
      <c r="H338" s="19" t="n">
        <f aca="false">LEN(A338)</f>
        <v>20</v>
      </c>
    </row>
    <row r="339" customFormat="false" ht="27" hidden="false" customHeight="false" outlineLevel="0" collapsed="false">
      <c r="A339" s="109" t="s">
        <v>2962</v>
      </c>
      <c r="B339" s="109" t="s">
        <v>3644</v>
      </c>
      <c r="C339" s="108" t="s">
        <v>4311</v>
      </c>
      <c r="D339" s="108" t="s">
        <v>4312</v>
      </c>
      <c r="E339" s="134" t="n">
        <v>1304801000</v>
      </c>
      <c r="F339" s="109" t="s">
        <v>4313</v>
      </c>
      <c r="G339" s="149" t="s">
        <v>3668</v>
      </c>
      <c r="H339" s="19" t="n">
        <f aca="false">LEN(A339)</f>
        <v>21</v>
      </c>
    </row>
    <row r="340" customFormat="false" ht="27" hidden="false" customHeight="false" outlineLevel="0" collapsed="false">
      <c r="A340" s="109" t="s">
        <v>2963</v>
      </c>
      <c r="B340" s="109" t="s">
        <v>3379</v>
      </c>
      <c r="C340" s="108" t="s">
        <v>4314</v>
      </c>
      <c r="D340" s="108" t="s">
        <v>4315</v>
      </c>
      <c r="E340" s="134" t="n">
        <v>1403919000</v>
      </c>
      <c r="F340" s="109" t="s">
        <v>4316</v>
      </c>
      <c r="G340" s="149" t="s">
        <v>3656</v>
      </c>
      <c r="H340" s="19" t="n">
        <f aca="false">LEN(A340)</f>
        <v>32</v>
      </c>
    </row>
    <row r="341" customFormat="false" ht="27" hidden="false" customHeight="false" outlineLevel="0" collapsed="false">
      <c r="A341" s="109" t="s">
        <v>2964</v>
      </c>
      <c r="B341" s="109" t="s">
        <v>2758</v>
      </c>
      <c r="C341" s="108" t="s">
        <v>4317</v>
      </c>
      <c r="D341" s="108" t="s">
        <v>4318</v>
      </c>
      <c r="E341" s="134" t="n">
        <v>1403918000</v>
      </c>
      <c r="F341" s="109" t="s">
        <v>4319</v>
      </c>
      <c r="G341" s="149" t="s">
        <v>3668</v>
      </c>
      <c r="H341" s="19" t="n">
        <f aca="false">LEN(A341)</f>
        <v>29</v>
      </c>
    </row>
    <row r="342" customFormat="false" ht="27" hidden="false" customHeight="false" outlineLevel="0" collapsed="false">
      <c r="A342" s="109" t="s">
        <v>3425</v>
      </c>
      <c r="B342" s="109" t="s">
        <v>3379</v>
      </c>
      <c r="C342" s="108" t="s">
        <v>4320</v>
      </c>
      <c r="D342" s="108" t="s">
        <v>4321</v>
      </c>
      <c r="E342" s="134" t="n">
        <v>1412001000</v>
      </c>
      <c r="F342" s="109" t="s">
        <v>4322</v>
      </c>
      <c r="G342" s="146" t="s">
        <v>4323</v>
      </c>
      <c r="H342" s="19" t="n">
        <f aca="false">LEN(A342)</f>
        <v>22</v>
      </c>
    </row>
    <row r="343" customFormat="false" ht="27" hidden="false" customHeight="false" outlineLevel="0" collapsed="false">
      <c r="A343" s="109" t="s">
        <v>2965</v>
      </c>
      <c r="B343" s="109" t="s">
        <v>3379</v>
      </c>
      <c r="C343" s="108" t="s">
        <v>4320</v>
      </c>
      <c r="D343" s="108" t="s">
        <v>4321</v>
      </c>
      <c r="E343" s="134" t="n">
        <v>1412001000</v>
      </c>
      <c r="F343" s="109" t="s">
        <v>4322</v>
      </c>
      <c r="G343" s="146" t="s">
        <v>4324</v>
      </c>
      <c r="H343" s="19" t="n">
        <f aca="false">LEN(A343)</f>
        <v>27</v>
      </c>
    </row>
    <row r="344" customFormat="false" ht="27" hidden="false" customHeight="false" outlineLevel="0" collapsed="false">
      <c r="A344" s="109" t="s">
        <v>2966</v>
      </c>
      <c r="B344" s="109" t="s">
        <v>2758</v>
      </c>
      <c r="C344" s="108" t="s">
        <v>4325</v>
      </c>
      <c r="D344" s="108" t="s">
        <v>4326</v>
      </c>
      <c r="E344" s="134" t="n">
        <v>3105001000</v>
      </c>
      <c r="F344" s="109" t="s">
        <v>4327</v>
      </c>
      <c r="G344" s="149" t="s">
        <v>3656</v>
      </c>
      <c r="H344" s="19" t="n">
        <f aca="false">LEN(A344)</f>
        <v>28</v>
      </c>
    </row>
    <row r="345" customFormat="false" ht="40.5" hidden="false" customHeight="false" outlineLevel="0" collapsed="false">
      <c r="A345" s="109" t="s">
        <v>2967</v>
      </c>
      <c r="B345" s="109" t="s">
        <v>3644</v>
      </c>
      <c r="C345" s="108" t="s">
        <v>4328</v>
      </c>
      <c r="D345" s="108" t="s">
        <v>4329</v>
      </c>
      <c r="E345" s="134" t="n">
        <v>1505403000</v>
      </c>
      <c r="F345" s="109" t="s">
        <v>4330</v>
      </c>
      <c r="G345" s="146" t="s">
        <v>4331</v>
      </c>
      <c r="H345" s="19" t="n">
        <f aca="false">LEN(A345)</f>
        <v>28</v>
      </c>
    </row>
    <row r="346" customFormat="false" ht="40.5" hidden="false" customHeight="false" outlineLevel="0" collapsed="false">
      <c r="A346" s="109" t="s">
        <v>2968</v>
      </c>
      <c r="B346" s="109" t="s">
        <v>3379</v>
      </c>
      <c r="C346" s="108" t="s">
        <v>4332</v>
      </c>
      <c r="D346" s="108" t="s">
        <v>4333</v>
      </c>
      <c r="E346" s="134" t="s">
        <v>4334</v>
      </c>
      <c r="F346" s="109" t="s">
        <v>4335</v>
      </c>
      <c r="G346" s="149" t="s">
        <v>3656</v>
      </c>
      <c r="H346" s="19" t="n">
        <f aca="false">LEN(A346)</f>
        <v>19</v>
      </c>
    </row>
    <row r="347" customFormat="false" ht="27" hidden="false" customHeight="false" outlineLevel="0" collapsed="false">
      <c r="A347" s="109" t="s">
        <v>3426</v>
      </c>
      <c r="B347" s="109" t="s">
        <v>3379</v>
      </c>
      <c r="C347" s="108" t="s">
        <v>4336</v>
      </c>
      <c r="D347" s="108" t="s">
        <v>4337</v>
      </c>
      <c r="E347" s="134" t="s">
        <v>4338</v>
      </c>
      <c r="F347" s="109" t="s">
        <v>4339</v>
      </c>
      <c r="G347" s="149" t="s">
        <v>3656</v>
      </c>
      <c r="H347" s="19" t="n">
        <f aca="false">LEN(A347)</f>
        <v>27</v>
      </c>
    </row>
    <row r="348" customFormat="false" ht="27" hidden="false" customHeight="false" outlineLevel="0" collapsed="false">
      <c r="A348" s="109" t="s">
        <v>2969</v>
      </c>
      <c r="B348" s="109" t="s">
        <v>3379</v>
      </c>
      <c r="C348" s="108" t="s">
        <v>4336</v>
      </c>
      <c r="D348" s="108" t="s">
        <v>4337</v>
      </c>
      <c r="E348" s="134" t="s">
        <v>4338</v>
      </c>
      <c r="F348" s="109" t="s">
        <v>4339</v>
      </c>
      <c r="G348" s="149" t="s">
        <v>3656</v>
      </c>
      <c r="H348" s="19" t="n">
        <f aca="false">LEN(A348)</f>
        <v>32</v>
      </c>
    </row>
    <row r="349" customFormat="false" ht="27" hidden="false" customHeight="false" outlineLevel="0" collapsed="false">
      <c r="A349" s="109" t="s">
        <v>2970</v>
      </c>
      <c r="B349" s="109" t="s">
        <v>3509</v>
      </c>
      <c r="C349" s="108" t="s">
        <v>4340</v>
      </c>
      <c r="D349" s="108" t="s">
        <v>4341</v>
      </c>
      <c r="E349" s="134" t="s">
        <v>4342</v>
      </c>
      <c r="F349" s="109" t="s">
        <v>4343</v>
      </c>
      <c r="G349" s="149" t="s">
        <v>3656</v>
      </c>
      <c r="H349" s="19" t="n">
        <f aca="false">LEN(A349)</f>
        <v>27</v>
      </c>
    </row>
    <row r="350" customFormat="false" ht="27" hidden="false" customHeight="false" outlineLevel="0" collapsed="false">
      <c r="A350" s="109" t="s">
        <v>3427</v>
      </c>
      <c r="B350" s="109" t="s">
        <v>3644</v>
      </c>
      <c r="C350" s="108" t="s">
        <v>4340</v>
      </c>
      <c r="D350" s="108" t="s">
        <v>4344</v>
      </c>
      <c r="E350" s="134" t="n">
        <v>1700705000</v>
      </c>
      <c r="F350" s="109" t="s">
        <v>4345</v>
      </c>
      <c r="G350" s="146" t="s">
        <v>4346</v>
      </c>
      <c r="H350" s="19" t="n">
        <f aca="false">LEN(A350)</f>
        <v>22</v>
      </c>
    </row>
    <row r="351" customFormat="false" ht="27" hidden="false" customHeight="false" outlineLevel="0" collapsed="false">
      <c r="A351" s="109" t="s">
        <v>2971</v>
      </c>
      <c r="B351" s="109" t="s">
        <v>3644</v>
      </c>
      <c r="C351" s="108" t="s">
        <v>4347</v>
      </c>
      <c r="D351" s="108" t="s">
        <v>4348</v>
      </c>
      <c r="E351" s="134" t="n">
        <v>1801705000</v>
      </c>
      <c r="F351" s="109" t="s">
        <v>4349</v>
      </c>
      <c r="G351" s="146" t="s">
        <v>4350</v>
      </c>
      <c r="H351" s="19" t="n">
        <f aca="false">LEN(A351)</f>
        <v>24</v>
      </c>
    </row>
    <row r="352" customFormat="false" ht="27" hidden="false" customHeight="false" outlineLevel="0" collapsed="false">
      <c r="A352" s="109" t="s">
        <v>2972</v>
      </c>
      <c r="B352" s="109" t="s">
        <v>3379</v>
      </c>
      <c r="C352" s="108" t="s">
        <v>4351</v>
      </c>
      <c r="D352" s="108" t="s">
        <v>4352</v>
      </c>
      <c r="E352" s="134" t="n">
        <v>1902101000</v>
      </c>
      <c r="F352" s="109" t="s">
        <v>3915</v>
      </c>
      <c r="G352" s="149" t="s">
        <v>3656</v>
      </c>
      <c r="H352" s="19" t="n">
        <f aca="false">LEN(A352)</f>
        <v>22</v>
      </c>
    </row>
    <row r="353" customFormat="false" ht="40.5" hidden="false" customHeight="false" outlineLevel="0" collapsed="false">
      <c r="A353" s="109" t="s">
        <v>2973</v>
      </c>
      <c r="B353" s="109" t="s">
        <v>3379</v>
      </c>
      <c r="C353" s="108" t="s">
        <v>4353</v>
      </c>
      <c r="D353" s="108" t="s">
        <v>4354</v>
      </c>
      <c r="E353" s="134" t="s">
        <v>4183</v>
      </c>
      <c r="F353" s="109" t="s">
        <v>4355</v>
      </c>
      <c r="G353" s="146" t="s">
        <v>4356</v>
      </c>
      <c r="H353" s="19" t="n">
        <f aca="false">LEN(A353)</f>
        <v>22</v>
      </c>
    </row>
    <row r="354" customFormat="false" ht="27" hidden="false" customHeight="false" outlineLevel="0" collapsed="false">
      <c r="A354" s="109" t="s">
        <v>2974</v>
      </c>
      <c r="B354" s="109" t="s">
        <v>3379</v>
      </c>
      <c r="C354" s="108" t="s">
        <v>4357</v>
      </c>
      <c r="D354" s="108" t="s">
        <v>4358</v>
      </c>
      <c r="E354" s="134" t="n">
        <v>1901902000</v>
      </c>
      <c r="F354" s="109" t="s">
        <v>4359</v>
      </c>
      <c r="G354" s="149" t="s">
        <v>3656</v>
      </c>
      <c r="H354" s="19" t="n">
        <f aca="false">LEN(A354)</f>
        <v>28</v>
      </c>
    </row>
    <row r="355" customFormat="false" ht="27" hidden="false" customHeight="false" outlineLevel="0" collapsed="false">
      <c r="A355" s="109" t="s">
        <v>2975</v>
      </c>
      <c r="B355" s="109" t="s">
        <v>3644</v>
      </c>
      <c r="C355" s="108" t="s">
        <v>4360</v>
      </c>
      <c r="D355" s="108" t="s">
        <v>4361</v>
      </c>
      <c r="E355" s="134" t="s">
        <v>4362</v>
      </c>
      <c r="F355" s="109" t="s">
        <v>4363</v>
      </c>
      <c r="G355" s="146" t="s">
        <v>4364</v>
      </c>
      <c r="H355" s="19" t="n">
        <f aca="false">LEN(A355)</f>
        <v>24</v>
      </c>
    </row>
    <row r="356" customFormat="false" ht="27" hidden="false" customHeight="false" outlineLevel="0" collapsed="false">
      <c r="A356" s="109" t="s">
        <v>2976</v>
      </c>
      <c r="B356" s="109" t="s">
        <v>3644</v>
      </c>
      <c r="C356" s="108" t="s">
        <v>4365</v>
      </c>
      <c r="D356" s="108" t="s">
        <v>4366</v>
      </c>
      <c r="E356" s="134" t="n">
        <v>2111901000</v>
      </c>
      <c r="F356" s="109" t="s">
        <v>4367</v>
      </c>
      <c r="G356" s="149" t="s">
        <v>3656</v>
      </c>
      <c r="H356" s="19" t="n">
        <f aca="false">LEN(A356)</f>
        <v>36</v>
      </c>
    </row>
    <row r="357" customFormat="false" ht="13.5" hidden="false" customHeight="false" outlineLevel="0" collapsed="false">
      <c r="A357" s="109" t="s">
        <v>2977</v>
      </c>
      <c r="B357" s="109" t="s">
        <v>2758</v>
      </c>
      <c r="C357" s="108" t="s">
        <v>4368</v>
      </c>
      <c r="D357" s="108" t="s">
        <v>4369</v>
      </c>
      <c r="E357" s="134" t="n">
        <v>2111401000</v>
      </c>
      <c r="F357" s="109" t="s">
        <v>4370</v>
      </c>
      <c r="G357" s="149" t="s">
        <v>3656</v>
      </c>
      <c r="H357" s="19" t="n">
        <f aca="false">LEN(A357)</f>
        <v>22</v>
      </c>
    </row>
    <row r="358" customFormat="false" ht="27" hidden="false" customHeight="false" outlineLevel="0" collapsed="false">
      <c r="A358" s="109" t="s">
        <v>2978</v>
      </c>
      <c r="B358" s="109" t="s">
        <v>3644</v>
      </c>
      <c r="C358" s="108" t="s">
        <v>4371</v>
      </c>
      <c r="D358" s="108" t="s">
        <v>4372</v>
      </c>
      <c r="E358" s="134" t="s">
        <v>3615</v>
      </c>
      <c r="F358" s="109" t="s">
        <v>4373</v>
      </c>
      <c r="G358" s="146" t="s">
        <v>4374</v>
      </c>
      <c r="H358" s="19" t="n">
        <f aca="false">LEN(A358)</f>
        <v>20</v>
      </c>
    </row>
    <row r="359" customFormat="false" ht="40.5" hidden="false" customHeight="false" outlineLevel="0" collapsed="false">
      <c r="A359" s="109" t="s">
        <v>2979</v>
      </c>
      <c r="B359" s="109" t="s">
        <v>3509</v>
      </c>
      <c r="C359" s="108" t="s">
        <v>4375</v>
      </c>
      <c r="D359" s="108" t="s">
        <v>4376</v>
      </c>
      <c r="E359" s="134" t="n">
        <v>2300508103</v>
      </c>
      <c r="F359" s="109" t="s">
        <v>4377</v>
      </c>
      <c r="G359" s="148" t="s">
        <v>4259</v>
      </c>
      <c r="H359" s="19" t="n">
        <f aca="false">LEN(A359)</f>
        <v>24</v>
      </c>
    </row>
    <row r="360" customFormat="false" ht="27" hidden="false" customHeight="false" outlineLevel="0" collapsed="false">
      <c r="A360" s="109" t="s">
        <v>2980</v>
      </c>
      <c r="B360" s="109" t="s">
        <v>3379</v>
      </c>
      <c r="C360" s="108" t="s">
        <v>4378</v>
      </c>
      <c r="D360" s="108" t="s">
        <v>4379</v>
      </c>
      <c r="E360" s="134" t="n">
        <v>2402801000</v>
      </c>
      <c r="F360" s="109" t="s">
        <v>4380</v>
      </c>
      <c r="G360" s="146" t="s">
        <v>4381</v>
      </c>
      <c r="H360" s="19" t="n">
        <f aca="false">LEN(A360)</f>
        <v>28</v>
      </c>
    </row>
    <row r="361" customFormat="false" ht="27" hidden="false" customHeight="false" outlineLevel="0" collapsed="false">
      <c r="A361" s="109" t="s">
        <v>2981</v>
      </c>
      <c r="B361" s="109" t="s">
        <v>2758</v>
      </c>
      <c r="C361" s="108" t="s">
        <v>4382</v>
      </c>
      <c r="D361" s="108" t="s">
        <v>4383</v>
      </c>
      <c r="E361" s="134" t="n">
        <v>2500620000</v>
      </c>
      <c r="F361" s="109" t="s">
        <v>4384</v>
      </c>
      <c r="G361" s="149" t="s">
        <v>3656</v>
      </c>
      <c r="H361" s="19" t="n">
        <f aca="false">LEN(A361)</f>
        <v>22</v>
      </c>
    </row>
    <row r="362" customFormat="false" ht="27" hidden="false" customHeight="false" outlineLevel="0" collapsed="false">
      <c r="A362" s="109" t="s">
        <v>2982</v>
      </c>
      <c r="B362" s="109" t="s">
        <v>3379</v>
      </c>
      <c r="C362" s="108" t="s">
        <v>4385</v>
      </c>
      <c r="D362" s="108" t="s">
        <v>4386</v>
      </c>
      <c r="E362" s="134" t="n">
        <v>2501204000</v>
      </c>
      <c r="F362" s="109" t="s">
        <v>4387</v>
      </c>
      <c r="G362" s="149" t="s">
        <v>3656</v>
      </c>
      <c r="H362" s="19" t="n">
        <f aca="false">LEN(A362)</f>
        <v>33</v>
      </c>
    </row>
    <row r="363" customFormat="false" ht="40.5" hidden="false" customHeight="false" outlineLevel="0" collapsed="false">
      <c r="A363" s="109" t="s">
        <v>2983</v>
      </c>
      <c r="B363" s="109" t="s">
        <v>3644</v>
      </c>
      <c r="C363" s="108" t="s">
        <v>4388</v>
      </c>
      <c r="D363" s="108" t="s">
        <v>4389</v>
      </c>
      <c r="E363" s="134" t="s">
        <v>4212</v>
      </c>
      <c r="F363" s="109" t="s">
        <v>4390</v>
      </c>
      <c r="G363" s="146" t="s">
        <v>4391</v>
      </c>
      <c r="H363" s="19" t="n">
        <f aca="false">LEN(A363)</f>
        <v>28</v>
      </c>
    </row>
    <row r="364" customFormat="false" ht="27" hidden="false" customHeight="false" outlineLevel="0" collapsed="false">
      <c r="A364" s="109" t="s">
        <v>2984</v>
      </c>
      <c r="B364" s="109" t="s">
        <v>3644</v>
      </c>
      <c r="C364" s="108" t="s">
        <v>4392</v>
      </c>
      <c r="D364" s="108" t="s">
        <v>4393</v>
      </c>
      <c r="E364" s="134" t="n">
        <v>2601801000</v>
      </c>
      <c r="F364" s="109" t="s">
        <v>4394</v>
      </c>
      <c r="G364" s="146" t="s">
        <v>4395</v>
      </c>
      <c r="H364" s="19" t="n">
        <f aca="false">LEN(A364)</f>
        <v>25</v>
      </c>
    </row>
    <row r="365" customFormat="false" ht="27" hidden="false" customHeight="false" outlineLevel="0" collapsed="false">
      <c r="A365" s="109" t="s">
        <v>2985</v>
      </c>
      <c r="B365" s="109" t="s">
        <v>3379</v>
      </c>
      <c r="C365" s="108" t="s">
        <v>4396</v>
      </c>
      <c r="D365" s="108" t="s">
        <v>4397</v>
      </c>
      <c r="E365" s="134" t="n">
        <v>2604314000</v>
      </c>
      <c r="F365" s="109" t="s">
        <v>4398</v>
      </c>
      <c r="G365" s="149" t="s">
        <v>3656</v>
      </c>
      <c r="H365" s="19" t="n">
        <f aca="false">LEN(A365)</f>
        <v>27</v>
      </c>
    </row>
    <row r="366" customFormat="false" ht="40.5" hidden="false" customHeight="false" outlineLevel="0" collapsed="false">
      <c r="A366" s="109" t="s">
        <v>2986</v>
      </c>
      <c r="B366" s="109" t="s">
        <v>3644</v>
      </c>
      <c r="C366" s="108" t="s">
        <v>4399</v>
      </c>
      <c r="D366" s="108" t="s">
        <v>4400</v>
      </c>
      <c r="E366" s="134" t="n">
        <v>2701801104</v>
      </c>
      <c r="F366" s="109" t="s">
        <v>4401</v>
      </c>
      <c r="G366" s="149" t="s">
        <v>3656</v>
      </c>
      <c r="H366" s="19" t="n">
        <f aca="false">LEN(A366)</f>
        <v>27</v>
      </c>
    </row>
    <row r="367" customFormat="false" ht="27" hidden="false" customHeight="false" outlineLevel="0" collapsed="false">
      <c r="A367" s="109" t="s">
        <v>2987</v>
      </c>
      <c r="B367" s="109" t="s">
        <v>3644</v>
      </c>
      <c r="C367" s="108" t="s">
        <v>4402</v>
      </c>
      <c r="D367" s="108" t="s">
        <v>4403</v>
      </c>
      <c r="E367" s="134" t="n">
        <v>2804101102</v>
      </c>
      <c r="F367" s="109" t="s">
        <v>4404</v>
      </c>
      <c r="G367" s="146" t="s">
        <v>4405</v>
      </c>
      <c r="H367" s="19" t="n">
        <f aca="false">LEN(A367)</f>
        <v>27</v>
      </c>
    </row>
    <row r="368" customFormat="false" ht="40.5" hidden="false" customHeight="false" outlineLevel="0" collapsed="false">
      <c r="A368" s="109" t="s">
        <v>2988</v>
      </c>
      <c r="B368" s="109" t="s">
        <v>3644</v>
      </c>
      <c r="C368" s="108" t="s">
        <v>4406</v>
      </c>
      <c r="D368" s="108" t="s">
        <v>4407</v>
      </c>
      <c r="E368" s="134" t="s">
        <v>4408</v>
      </c>
      <c r="F368" s="109" t="s">
        <v>4409</v>
      </c>
      <c r="G368" s="146" t="s">
        <v>4410</v>
      </c>
      <c r="H368" s="19" t="n">
        <f aca="false">LEN(A368)</f>
        <v>26</v>
      </c>
    </row>
    <row r="369" customFormat="false" ht="27" hidden="false" customHeight="false" outlineLevel="0" collapsed="false">
      <c r="A369" s="109" t="s">
        <v>2989</v>
      </c>
      <c r="B369" s="109" t="s">
        <v>3644</v>
      </c>
      <c r="C369" s="108" t="s">
        <v>4411</v>
      </c>
      <c r="D369" s="108" t="s">
        <v>4412</v>
      </c>
      <c r="E369" s="134" t="s">
        <v>3543</v>
      </c>
      <c r="F369" s="109" t="s">
        <v>4413</v>
      </c>
      <c r="G369" s="146" t="s">
        <v>4414</v>
      </c>
      <c r="H369" s="19" t="n">
        <f aca="false">LEN(A369)</f>
        <v>23</v>
      </c>
      <c r="I369" s="106"/>
    </row>
    <row r="370" s="106" customFormat="true" ht="27" hidden="false" customHeight="false" outlineLevel="0" collapsed="false">
      <c r="A370" s="109" t="s">
        <v>2990</v>
      </c>
      <c r="B370" s="109" t="s">
        <v>3379</v>
      </c>
      <c r="C370" s="108" t="s">
        <v>4415</v>
      </c>
      <c r="D370" s="108" t="s">
        <v>4416</v>
      </c>
      <c r="E370" s="134" t="n">
        <v>2803810000</v>
      </c>
      <c r="F370" s="109" t="s">
        <v>4417</v>
      </c>
      <c r="G370" s="146" t="s">
        <v>4418</v>
      </c>
      <c r="H370" s="19" t="n">
        <f aca="false">LEN(A370)</f>
        <v>24</v>
      </c>
      <c r="I370" s="19"/>
      <c r="YN370" s="19"/>
      <c r="YO370" s="19"/>
      <c r="YP370" s="19"/>
      <c r="YQ370" s="19"/>
      <c r="YR370" s="19"/>
      <c r="YS370" s="19"/>
      <c r="YT370" s="19"/>
      <c r="YU370" s="19"/>
      <c r="YV370" s="19"/>
      <c r="YW370" s="19"/>
      <c r="YX370" s="19"/>
      <c r="YY370" s="19"/>
      <c r="YZ370" s="19"/>
      <c r="ZA370" s="19"/>
      <c r="ZB370" s="19"/>
      <c r="ZC370" s="19"/>
      <c r="ZD370" s="19"/>
      <c r="ZE370" s="19"/>
      <c r="ZF370" s="19"/>
      <c r="ZG370" s="19"/>
      <c r="ZH370" s="19"/>
      <c r="ZI370" s="19"/>
      <c r="ZJ370" s="19"/>
      <c r="ZK370" s="19"/>
      <c r="ZL370" s="19"/>
      <c r="ZM370" s="19"/>
      <c r="ZN370" s="19"/>
      <c r="ZO370" s="19"/>
      <c r="ZP370" s="19"/>
      <c r="ZQ370" s="19"/>
      <c r="ZR370" s="19"/>
      <c r="ZS370" s="19"/>
      <c r="ZT370" s="19"/>
      <c r="ZU370" s="19"/>
      <c r="ZV370" s="19"/>
      <c r="ZW370" s="19"/>
      <c r="ZX370" s="19"/>
      <c r="ZY370" s="19"/>
      <c r="ZZ370" s="19"/>
      <c r="AAA370" s="19"/>
      <c r="AAB370" s="19"/>
      <c r="AAC370" s="19"/>
      <c r="AAD370" s="19"/>
      <c r="AAE370" s="19"/>
      <c r="AAF370" s="19"/>
      <c r="AAG370" s="19"/>
      <c r="AAH370" s="19"/>
      <c r="AAI370" s="19"/>
      <c r="AAJ370" s="19"/>
      <c r="AAK370" s="19"/>
      <c r="AAL370" s="19"/>
      <c r="AAM370" s="19"/>
      <c r="AAN370" s="19"/>
      <c r="AAO370" s="19"/>
      <c r="AAP370" s="19"/>
      <c r="AAQ370" s="19"/>
      <c r="AAR370" s="19"/>
      <c r="AAS370" s="19"/>
      <c r="AAT370" s="19"/>
      <c r="AAU370" s="19"/>
      <c r="AAV370" s="19"/>
      <c r="AAW370" s="19"/>
      <c r="AAX370" s="19"/>
      <c r="AAY370" s="19"/>
      <c r="AAZ370" s="19"/>
      <c r="ABA370" s="19"/>
      <c r="ABB370" s="19"/>
      <c r="ABC370" s="19"/>
      <c r="ABD370" s="19"/>
      <c r="ABE370" s="19"/>
      <c r="ABF370" s="19"/>
      <c r="ABG370" s="19"/>
      <c r="ABH370" s="19"/>
      <c r="ABI370" s="19"/>
      <c r="ABJ370" s="19"/>
      <c r="ABK370" s="19"/>
      <c r="ABL370" s="19"/>
      <c r="ABM370" s="19"/>
      <c r="ABN370" s="19"/>
      <c r="ABO370" s="19"/>
      <c r="ABP370" s="19"/>
      <c r="ABQ370" s="19"/>
      <c r="ABR370" s="19"/>
      <c r="ABS370" s="19"/>
      <c r="ABT370" s="19"/>
      <c r="ABU370" s="19"/>
      <c r="ABV370" s="19"/>
      <c r="ABW370" s="19"/>
      <c r="ABX370" s="19"/>
      <c r="ABY370" s="19"/>
      <c r="ABZ370" s="19"/>
      <c r="ACA370" s="19"/>
      <c r="ACB370" s="19"/>
      <c r="ACC370" s="19"/>
      <c r="ACD370" s="19"/>
      <c r="ACE370" s="19"/>
      <c r="ACF370" s="19"/>
      <c r="ACG370" s="19"/>
      <c r="ACH370" s="19"/>
      <c r="ACI370" s="19"/>
      <c r="ACJ370" s="19"/>
      <c r="ACK370" s="19"/>
      <c r="ACL370" s="19"/>
      <c r="ACM370" s="19"/>
      <c r="ACN370" s="19"/>
      <c r="ACO370" s="19"/>
      <c r="ACP370" s="19"/>
      <c r="ACQ370" s="19"/>
      <c r="ACR370" s="19"/>
      <c r="ACS370" s="19"/>
      <c r="ACT370" s="19"/>
      <c r="ACU370" s="19"/>
      <c r="ACV370" s="19"/>
      <c r="ACW370" s="19"/>
      <c r="ACX370" s="19"/>
      <c r="ACY370" s="19"/>
      <c r="ACZ370" s="19"/>
      <c r="ADA370" s="19"/>
      <c r="ADB370" s="19"/>
      <c r="ADC370" s="19"/>
      <c r="ADD370" s="19"/>
      <c r="ADE370" s="19"/>
      <c r="ADF370" s="19"/>
      <c r="ADG370" s="19"/>
      <c r="ADH370" s="19"/>
      <c r="ADI370" s="19"/>
      <c r="ADJ370" s="19"/>
      <c r="ADK370" s="19"/>
      <c r="ADL370" s="19"/>
      <c r="ADM370" s="19"/>
      <c r="ADN370" s="19"/>
      <c r="ADO370" s="19"/>
      <c r="ADP370" s="19"/>
      <c r="ADQ370" s="19"/>
      <c r="ADR370" s="19"/>
      <c r="ADS370" s="19"/>
      <c r="ADT370" s="19"/>
      <c r="ADU370" s="19"/>
      <c r="ADV370" s="19"/>
      <c r="ADW370" s="19"/>
      <c r="ADX370" s="19"/>
      <c r="ADY370" s="19"/>
      <c r="ADZ370" s="19"/>
      <c r="AEA370" s="19"/>
      <c r="AEB370" s="19"/>
      <c r="AEC370" s="19"/>
      <c r="AED370" s="19"/>
      <c r="AEE370" s="19"/>
      <c r="AEF370" s="19"/>
      <c r="AEG370" s="19"/>
      <c r="AEH370" s="19"/>
      <c r="AEI370" s="19"/>
      <c r="AEJ370" s="19"/>
      <c r="AEK370" s="19"/>
      <c r="AEL370" s="19"/>
      <c r="AEM370" s="19"/>
      <c r="AEN370" s="19"/>
      <c r="AEO370" s="19"/>
      <c r="AEP370" s="19"/>
      <c r="AEQ370" s="19"/>
      <c r="AER370" s="19"/>
      <c r="AES370" s="19"/>
      <c r="AET370" s="19"/>
      <c r="AEU370" s="19"/>
      <c r="AEV370" s="19"/>
      <c r="AEW370" s="19"/>
      <c r="AEX370" s="19"/>
      <c r="AEY370" s="19"/>
      <c r="AEZ370" s="19"/>
      <c r="AFA370" s="19"/>
      <c r="AFB370" s="19"/>
      <c r="AFC370" s="19"/>
      <c r="AFD370" s="19"/>
      <c r="AFE370" s="19"/>
      <c r="AFF370" s="19"/>
      <c r="AFG370" s="19"/>
      <c r="AFH370" s="19"/>
      <c r="AFI370" s="19"/>
      <c r="AFJ370" s="19"/>
      <c r="AFK370" s="19"/>
      <c r="AFL370" s="19"/>
      <c r="AFM370" s="19"/>
      <c r="AFN370" s="19"/>
      <c r="AFO370" s="19"/>
      <c r="AFP370" s="19"/>
      <c r="AFQ370" s="19"/>
      <c r="AFR370" s="19"/>
      <c r="AFS370" s="19"/>
      <c r="AFT370" s="19"/>
      <c r="AFU370" s="19"/>
      <c r="AFV370" s="19"/>
      <c r="AFW370" s="19"/>
      <c r="AFX370" s="19"/>
      <c r="AFY370" s="19"/>
      <c r="AFZ370" s="19"/>
      <c r="AGA370" s="19"/>
      <c r="AGB370" s="19"/>
      <c r="AGC370" s="19"/>
      <c r="AGD370" s="19"/>
      <c r="AGE370" s="19"/>
      <c r="AGF370" s="19"/>
      <c r="AGG370" s="19"/>
      <c r="AGH370" s="19"/>
      <c r="AGI370" s="19"/>
      <c r="AGJ370" s="19"/>
      <c r="AGK370" s="19"/>
      <c r="AGL370" s="19"/>
      <c r="AGM370" s="19"/>
      <c r="AGN370" s="19"/>
      <c r="AGO370" s="19"/>
      <c r="AGP370" s="19"/>
      <c r="AGQ370" s="19"/>
      <c r="AGR370" s="19"/>
      <c r="AGS370" s="19"/>
      <c r="AGT370" s="19"/>
      <c r="AGU370" s="19"/>
      <c r="AGV370" s="19"/>
      <c r="AGW370" s="19"/>
      <c r="AGX370" s="19"/>
      <c r="AGY370" s="19"/>
      <c r="AGZ370" s="19"/>
      <c r="AHA370" s="19"/>
      <c r="AHB370" s="19"/>
      <c r="AHC370" s="19"/>
      <c r="AHD370" s="19"/>
      <c r="AHE370" s="19"/>
      <c r="AHF370" s="19"/>
      <c r="AHG370" s="19"/>
      <c r="AHH370" s="19"/>
      <c r="AHI370" s="19"/>
      <c r="AHJ370" s="19"/>
      <c r="AHK370" s="19"/>
      <c r="AHL370" s="19"/>
      <c r="AHM370" s="19"/>
      <c r="AHN370" s="19"/>
      <c r="AHO370" s="19"/>
      <c r="AHP370" s="19"/>
      <c r="AHQ370" s="19"/>
      <c r="AHR370" s="19"/>
      <c r="AHS370" s="19"/>
      <c r="AHT370" s="19"/>
      <c r="AHU370" s="19"/>
      <c r="AHV370" s="19"/>
      <c r="AHW370" s="19"/>
      <c r="AHX370" s="19"/>
      <c r="AHY370" s="19"/>
      <c r="AHZ370" s="19"/>
      <c r="AIA370" s="19"/>
      <c r="AIB370" s="19"/>
      <c r="AIC370" s="19"/>
      <c r="AID370" s="19"/>
      <c r="AIE370" s="19"/>
      <c r="AIF370" s="19"/>
      <c r="AIG370" s="19"/>
      <c r="AIH370" s="19"/>
      <c r="AII370" s="19"/>
      <c r="AIJ370" s="19"/>
      <c r="AIK370" s="19"/>
      <c r="AIL370" s="19"/>
      <c r="AIM370" s="19"/>
      <c r="AIN370" s="19"/>
      <c r="AIO370" s="19"/>
      <c r="AIP370" s="19"/>
      <c r="AIQ370" s="19"/>
      <c r="AIR370" s="19"/>
      <c r="AIS370" s="19"/>
      <c r="AIT370" s="19"/>
      <c r="AIU370" s="19"/>
      <c r="AIV370" s="19"/>
      <c r="AIW370" s="19"/>
      <c r="AIX370" s="19"/>
      <c r="AIY370" s="19"/>
      <c r="AIZ370" s="19"/>
      <c r="AJA370" s="19"/>
      <c r="AJB370" s="19"/>
      <c r="AJC370" s="19"/>
      <c r="AJD370" s="19"/>
      <c r="AJE370" s="19"/>
      <c r="AJF370" s="19"/>
      <c r="AJG370" s="19"/>
      <c r="AJH370" s="19"/>
      <c r="AJI370" s="19"/>
      <c r="AJJ370" s="19"/>
      <c r="AJK370" s="19"/>
      <c r="AJL370" s="19"/>
      <c r="AJM370" s="19"/>
      <c r="AJN370" s="19"/>
      <c r="AJO370" s="19"/>
      <c r="AJP370" s="19"/>
      <c r="AJQ370" s="19"/>
      <c r="AJR370" s="19"/>
      <c r="AJS370" s="19"/>
      <c r="AJT370" s="19"/>
      <c r="AJU370" s="19"/>
      <c r="AJV370" s="19"/>
      <c r="AJW370" s="19"/>
      <c r="AJX370" s="19"/>
      <c r="AJY370" s="19"/>
      <c r="AJZ370" s="19"/>
      <c r="AKA370" s="19"/>
      <c r="AKB370" s="19"/>
      <c r="AKC370" s="19"/>
      <c r="AKD370" s="19"/>
      <c r="AKE370" s="19"/>
      <c r="AKF370" s="19"/>
      <c r="AKG370" s="19"/>
      <c r="AKH370" s="19"/>
      <c r="AKI370" s="19"/>
      <c r="AKJ370" s="19"/>
      <c r="AKK370" s="19"/>
      <c r="AKL370" s="19"/>
      <c r="AKM370" s="19"/>
      <c r="AKN370" s="19"/>
      <c r="AKO370" s="19"/>
      <c r="AKP370" s="19"/>
      <c r="AKQ370" s="19"/>
      <c r="AKR370" s="19"/>
      <c r="AKS370" s="19"/>
      <c r="AKT370" s="19"/>
      <c r="AKU370" s="19"/>
      <c r="AKV370" s="19"/>
      <c r="AKW370" s="19"/>
      <c r="AKX370" s="19"/>
      <c r="AKY370" s="19"/>
      <c r="AKZ370" s="19"/>
      <c r="ALA370" s="19"/>
      <c r="ALB370" s="19"/>
      <c r="ALC370" s="19"/>
      <c r="ALD370" s="19"/>
      <c r="ALE370" s="19"/>
      <c r="ALF370" s="19"/>
      <c r="ALG370" s="19"/>
      <c r="ALH370" s="19"/>
      <c r="ALI370" s="19"/>
      <c r="ALJ370" s="19"/>
      <c r="ALK370" s="19"/>
      <c r="ALL370" s="19"/>
      <c r="ALM370" s="19"/>
      <c r="ALN370" s="19"/>
      <c r="ALO370" s="19"/>
      <c r="ALP370" s="19"/>
      <c r="ALQ370" s="19"/>
      <c r="ALR370" s="19"/>
      <c r="ALS370" s="19"/>
      <c r="ALT370" s="19"/>
      <c r="ALU370" s="19"/>
      <c r="ALV370" s="19"/>
      <c r="ALW370" s="19"/>
      <c r="ALX370" s="19"/>
      <c r="ALY370" s="19"/>
      <c r="ALZ370" s="19"/>
      <c r="AMA370" s="19"/>
      <c r="AMB370" s="19"/>
      <c r="AMC370" s="19"/>
      <c r="AMD370" s="19"/>
      <c r="AME370" s="19"/>
      <c r="AMF370" s="19"/>
      <c r="AMG370" s="19"/>
      <c r="AMH370" s="19"/>
      <c r="AMI370" s="19"/>
      <c r="AMJ370" s="19"/>
    </row>
    <row r="371" customFormat="false" ht="40.5" hidden="false" customHeight="false" outlineLevel="0" collapsed="false">
      <c r="A371" s="109" t="s">
        <v>2991</v>
      </c>
      <c r="B371" s="109" t="s">
        <v>3644</v>
      </c>
      <c r="C371" s="108" t="s">
        <v>4419</v>
      </c>
      <c r="D371" s="108" t="s">
        <v>4420</v>
      </c>
      <c r="E371" s="134" t="s">
        <v>4421</v>
      </c>
      <c r="F371" s="109" t="s">
        <v>4422</v>
      </c>
      <c r="G371" s="146" t="s">
        <v>4423</v>
      </c>
      <c r="H371" s="19" t="n">
        <f aca="false">LEN(A371)</f>
        <v>23</v>
      </c>
      <c r="YN371" s="106"/>
      <c r="YO371" s="106"/>
      <c r="YP371" s="106"/>
      <c r="YQ371" s="106"/>
      <c r="YR371" s="106"/>
      <c r="YS371" s="106"/>
      <c r="YT371" s="106"/>
      <c r="YU371" s="106"/>
      <c r="YV371" s="106"/>
      <c r="YW371" s="106"/>
      <c r="YX371" s="106"/>
      <c r="YY371" s="106"/>
      <c r="YZ371" s="106"/>
      <c r="ZA371" s="106"/>
      <c r="ZB371" s="106"/>
      <c r="ZC371" s="106"/>
      <c r="ZD371" s="106"/>
      <c r="ZE371" s="106"/>
      <c r="ZF371" s="106"/>
      <c r="ZG371" s="106"/>
      <c r="ZH371" s="106"/>
      <c r="ZI371" s="106"/>
      <c r="ZJ371" s="106"/>
      <c r="ZK371" s="106"/>
      <c r="ZL371" s="106"/>
      <c r="ZM371" s="106"/>
      <c r="ZN371" s="106"/>
      <c r="ZO371" s="106"/>
      <c r="ZP371" s="106"/>
      <c r="ZQ371" s="106"/>
      <c r="ZR371" s="106"/>
      <c r="ZS371" s="106"/>
      <c r="ZT371" s="106"/>
      <c r="ZU371" s="106"/>
      <c r="ZV371" s="106"/>
      <c r="ZW371" s="106"/>
      <c r="ZX371" s="106"/>
      <c r="ZY371" s="106"/>
      <c r="ZZ371" s="106"/>
      <c r="AAA371" s="106"/>
      <c r="AAB371" s="106"/>
      <c r="AAC371" s="106"/>
      <c r="AAD371" s="106"/>
      <c r="AAE371" s="106"/>
      <c r="AAF371" s="106"/>
      <c r="AAG371" s="106"/>
      <c r="AAH371" s="106"/>
      <c r="AAI371" s="106"/>
      <c r="AAJ371" s="106"/>
      <c r="AAK371" s="106"/>
      <c r="AAL371" s="106"/>
      <c r="AAM371" s="106"/>
      <c r="AAN371" s="106"/>
      <c r="AAO371" s="106"/>
      <c r="AAP371" s="106"/>
      <c r="AAQ371" s="106"/>
      <c r="AAR371" s="106"/>
      <c r="AAS371" s="106"/>
      <c r="AAT371" s="106"/>
      <c r="AAU371" s="106"/>
      <c r="AAV371" s="106"/>
      <c r="AAW371" s="106"/>
      <c r="AAX371" s="106"/>
      <c r="AAY371" s="106"/>
      <c r="AAZ371" s="106"/>
      <c r="ABA371" s="106"/>
      <c r="ABB371" s="106"/>
      <c r="ABC371" s="106"/>
      <c r="ABD371" s="106"/>
      <c r="ABE371" s="106"/>
      <c r="ABF371" s="106"/>
      <c r="ABG371" s="106"/>
      <c r="ABH371" s="106"/>
      <c r="ABI371" s="106"/>
      <c r="ABJ371" s="106"/>
      <c r="ABK371" s="106"/>
      <c r="ABL371" s="106"/>
      <c r="ABM371" s="106"/>
      <c r="ABN371" s="106"/>
      <c r="ABO371" s="106"/>
      <c r="ABP371" s="106"/>
      <c r="ABQ371" s="106"/>
      <c r="ABR371" s="106"/>
      <c r="ABS371" s="106"/>
      <c r="ABT371" s="106"/>
      <c r="ABU371" s="106"/>
      <c r="ABV371" s="106"/>
      <c r="ABW371" s="106"/>
      <c r="ABX371" s="106"/>
      <c r="ABY371" s="106"/>
      <c r="ABZ371" s="106"/>
      <c r="ACA371" s="106"/>
      <c r="ACB371" s="106"/>
      <c r="ACC371" s="106"/>
      <c r="ACD371" s="106"/>
      <c r="ACE371" s="106"/>
      <c r="ACF371" s="106"/>
      <c r="ACG371" s="106"/>
      <c r="ACH371" s="106"/>
      <c r="ACI371" s="106"/>
      <c r="ACJ371" s="106"/>
      <c r="ACK371" s="106"/>
      <c r="ACL371" s="106"/>
      <c r="ACM371" s="106"/>
      <c r="ACN371" s="106"/>
      <c r="ACO371" s="106"/>
      <c r="ACP371" s="106"/>
      <c r="ACQ371" s="106"/>
      <c r="ACR371" s="106"/>
      <c r="ACS371" s="106"/>
      <c r="ACT371" s="106"/>
      <c r="ACU371" s="106"/>
      <c r="ACV371" s="106"/>
      <c r="ACW371" s="106"/>
      <c r="ACX371" s="106"/>
      <c r="ACY371" s="106"/>
      <c r="ACZ371" s="106"/>
      <c r="ADA371" s="106"/>
      <c r="ADB371" s="106"/>
      <c r="ADC371" s="106"/>
      <c r="ADD371" s="106"/>
      <c r="ADE371" s="106"/>
      <c r="ADF371" s="106"/>
      <c r="ADG371" s="106"/>
      <c r="ADH371" s="106"/>
      <c r="ADI371" s="106"/>
      <c r="ADJ371" s="106"/>
      <c r="ADK371" s="106"/>
      <c r="ADL371" s="106"/>
      <c r="ADM371" s="106"/>
      <c r="ADN371" s="106"/>
      <c r="ADO371" s="106"/>
      <c r="ADP371" s="106"/>
      <c r="ADQ371" s="106"/>
      <c r="ADR371" s="106"/>
      <c r="ADS371" s="106"/>
      <c r="ADT371" s="106"/>
      <c r="ADU371" s="106"/>
      <c r="ADV371" s="106"/>
      <c r="ADW371" s="106"/>
      <c r="ADX371" s="106"/>
      <c r="ADY371" s="106"/>
      <c r="ADZ371" s="106"/>
      <c r="AEA371" s="106"/>
      <c r="AEB371" s="106"/>
      <c r="AEC371" s="106"/>
      <c r="AED371" s="106"/>
      <c r="AEE371" s="106"/>
      <c r="AEF371" s="106"/>
      <c r="AEG371" s="106"/>
      <c r="AEH371" s="106"/>
      <c r="AEI371" s="106"/>
      <c r="AEJ371" s="106"/>
      <c r="AEK371" s="106"/>
      <c r="AEL371" s="106"/>
      <c r="AEM371" s="106"/>
      <c r="AEN371" s="106"/>
      <c r="AEO371" s="106"/>
      <c r="AEP371" s="106"/>
      <c r="AEQ371" s="106"/>
      <c r="AER371" s="106"/>
      <c r="AES371" s="106"/>
      <c r="AET371" s="106"/>
      <c r="AEU371" s="106"/>
      <c r="AEV371" s="106"/>
      <c r="AEW371" s="106"/>
      <c r="AEX371" s="106"/>
      <c r="AEY371" s="106"/>
      <c r="AEZ371" s="106"/>
      <c r="AFA371" s="106"/>
      <c r="AFB371" s="106"/>
      <c r="AFC371" s="106"/>
      <c r="AFD371" s="106"/>
      <c r="AFE371" s="106"/>
      <c r="AFF371" s="106"/>
      <c r="AFG371" s="106"/>
      <c r="AFH371" s="106"/>
      <c r="AFI371" s="106"/>
      <c r="AFJ371" s="106"/>
      <c r="AFK371" s="106"/>
      <c r="AFL371" s="106"/>
      <c r="AFM371" s="106"/>
      <c r="AFN371" s="106"/>
      <c r="AFO371" s="106"/>
      <c r="AFP371" s="106"/>
      <c r="AFQ371" s="106"/>
      <c r="AFR371" s="106"/>
      <c r="AFS371" s="106"/>
      <c r="AFT371" s="106"/>
      <c r="AFU371" s="106"/>
      <c r="AFV371" s="106"/>
      <c r="AFW371" s="106"/>
      <c r="AFX371" s="106"/>
      <c r="AFY371" s="106"/>
      <c r="AFZ371" s="106"/>
      <c r="AGA371" s="106"/>
      <c r="AGB371" s="106"/>
      <c r="AGC371" s="106"/>
      <c r="AGD371" s="106"/>
      <c r="AGE371" s="106"/>
      <c r="AGF371" s="106"/>
      <c r="AGG371" s="106"/>
      <c r="AGH371" s="106"/>
      <c r="AGI371" s="106"/>
      <c r="AGJ371" s="106"/>
      <c r="AGK371" s="106"/>
      <c r="AGL371" s="106"/>
      <c r="AGM371" s="106"/>
      <c r="AGN371" s="106"/>
      <c r="AGO371" s="106"/>
      <c r="AGP371" s="106"/>
      <c r="AGQ371" s="106"/>
      <c r="AGR371" s="106"/>
      <c r="AGS371" s="106"/>
      <c r="AGT371" s="106"/>
      <c r="AGU371" s="106"/>
      <c r="AGV371" s="106"/>
      <c r="AGW371" s="106"/>
      <c r="AGX371" s="106"/>
      <c r="AGY371" s="106"/>
      <c r="AGZ371" s="106"/>
      <c r="AHA371" s="106"/>
      <c r="AHB371" s="106"/>
      <c r="AHC371" s="106"/>
      <c r="AHD371" s="106"/>
      <c r="AHE371" s="106"/>
      <c r="AHF371" s="106"/>
      <c r="AHG371" s="106"/>
      <c r="AHH371" s="106"/>
      <c r="AHI371" s="106"/>
      <c r="AHJ371" s="106"/>
      <c r="AHK371" s="106"/>
      <c r="AHL371" s="106"/>
      <c r="AHM371" s="106"/>
      <c r="AHN371" s="106"/>
      <c r="AHO371" s="106"/>
      <c r="AHP371" s="106"/>
      <c r="AHQ371" s="106"/>
      <c r="AHR371" s="106"/>
      <c r="AHS371" s="106"/>
      <c r="AHT371" s="106"/>
      <c r="AHU371" s="106"/>
      <c r="AHV371" s="106"/>
      <c r="AHW371" s="106"/>
      <c r="AHX371" s="106"/>
      <c r="AHY371" s="106"/>
      <c r="AHZ371" s="106"/>
      <c r="AIA371" s="106"/>
      <c r="AIB371" s="106"/>
      <c r="AIC371" s="106"/>
      <c r="AID371" s="106"/>
      <c r="AIE371" s="106"/>
      <c r="AIF371" s="106"/>
      <c r="AIG371" s="106"/>
      <c r="AIH371" s="106"/>
      <c r="AII371" s="106"/>
      <c r="AIJ371" s="106"/>
      <c r="AIK371" s="106"/>
      <c r="AIL371" s="106"/>
      <c r="AIM371" s="106"/>
      <c r="AIN371" s="106"/>
      <c r="AIO371" s="106"/>
      <c r="AIP371" s="106"/>
      <c r="AIQ371" s="106"/>
      <c r="AIR371" s="106"/>
      <c r="AIS371" s="106"/>
      <c r="AIT371" s="106"/>
      <c r="AIU371" s="106"/>
      <c r="AIV371" s="106"/>
      <c r="AIW371" s="106"/>
      <c r="AIX371" s="106"/>
      <c r="AIY371" s="106"/>
      <c r="AIZ371" s="106"/>
      <c r="AJA371" s="106"/>
      <c r="AJB371" s="106"/>
      <c r="AJC371" s="106"/>
      <c r="AJD371" s="106"/>
      <c r="AJE371" s="106"/>
      <c r="AJF371" s="106"/>
      <c r="AJG371" s="106"/>
      <c r="AJH371" s="106"/>
      <c r="AJI371" s="106"/>
      <c r="AJJ371" s="106"/>
      <c r="AJK371" s="106"/>
      <c r="AJL371" s="106"/>
      <c r="AJM371" s="106"/>
      <c r="AJN371" s="106"/>
      <c r="AJO371" s="106"/>
      <c r="AJP371" s="106"/>
      <c r="AJQ371" s="106"/>
      <c r="AJR371" s="106"/>
      <c r="AJS371" s="106"/>
      <c r="AJT371" s="106"/>
      <c r="AJU371" s="106"/>
      <c r="AJV371" s="106"/>
      <c r="AJW371" s="106"/>
      <c r="AJX371" s="106"/>
      <c r="AJY371" s="106"/>
      <c r="AJZ371" s="106"/>
      <c r="AKA371" s="106"/>
      <c r="AKB371" s="106"/>
      <c r="AKC371" s="106"/>
      <c r="AKD371" s="106"/>
      <c r="AKE371" s="106"/>
      <c r="AKF371" s="106"/>
      <c r="AKG371" s="106"/>
      <c r="AKH371" s="106"/>
      <c r="AKI371" s="106"/>
      <c r="AKJ371" s="106"/>
      <c r="AKK371" s="106"/>
      <c r="AKL371" s="106"/>
      <c r="AKM371" s="106"/>
      <c r="AKN371" s="106"/>
      <c r="AKO371" s="106"/>
      <c r="AKP371" s="106"/>
      <c r="AKQ371" s="106"/>
      <c r="AKR371" s="106"/>
      <c r="AKS371" s="106"/>
      <c r="AKT371" s="106"/>
      <c r="AKU371" s="106"/>
      <c r="AKV371" s="106"/>
      <c r="AKW371" s="106"/>
      <c r="AKX371" s="106"/>
      <c r="AKY371" s="106"/>
      <c r="AKZ371" s="106"/>
      <c r="ALA371" s="106"/>
      <c r="ALB371" s="106"/>
      <c r="ALC371" s="106"/>
      <c r="ALD371" s="106"/>
      <c r="ALE371" s="106"/>
      <c r="ALF371" s="106"/>
      <c r="ALG371" s="106"/>
      <c r="ALH371" s="106"/>
      <c r="ALI371" s="106"/>
      <c r="ALJ371" s="106"/>
      <c r="ALK371" s="106"/>
      <c r="ALL371" s="106"/>
      <c r="ALM371" s="106"/>
      <c r="ALN371" s="106"/>
      <c r="ALO371" s="106"/>
      <c r="ALP371" s="106"/>
      <c r="ALQ371" s="106"/>
      <c r="ALR371" s="106"/>
      <c r="ALS371" s="106"/>
      <c r="ALT371" s="106"/>
      <c r="ALU371" s="106"/>
      <c r="ALV371" s="106"/>
      <c r="ALW371" s="106"/>
      <c r="ALX371" s="106"/>
      <c r="ALY371" s="106"/>
      <c r="ALZ371" s="106"/>
      <c r="AMA371" s="106"/>
      <c r="AMB371" s="106"/>
      <c r="AMC371" s="106"/>
      <c r="AMD371" s="106"/>
      <c r="AME371" s="106"/>
      <c r="AMF371" s="106"/>
      <c r="AMG371" s="106"/>
      <c r="AMH371" s="106"/>
      <c r="AMI371" s="106"/>
      <c r="AMJ371" s="106"/>
    </row>
    <row r="372" customFormat="false" ht="27" hidden="false" customHeight="false" outlineLevel="0" collapsed="false">
      <c r="A372" s="109" t="s">
        <v>2992</v>
      </c>
      <c r="B372" s="109" t="s">
        <v>3644</v>
      </c>
      <c r="C372" s="108" t="s">
        <v>4424</v>
      </c>
      <c r="D372" s="108" t="s">
        <v>4425</v>
      </c>
      <c r="E372" s="134" t="s">
        <v>4426</v>
      </c>
      <c r="F372" s="109" t="s">
        <v>4427</v>
      </c>
      <c r="G372" s="146" t="s">
        <v>4428</v>
      </c>
      <c r="H372" s="19" t="n">
        <f aca="false">LEN(A372)</f>
        <v>19</v>
      </c>
    </row>
    <row r="373" customFormat="false" ht="27" hidden="false" customHeight="false" outlineLevel="0" collapsed="false">
      <c r="A373" s="109" t="s">
        <v>2993</v>
      </c>
      <c r="B373" s="109" t="s">
        <v>3644</v>
      </c>
      <c r="C373" s="108" t="s">
        <v>4429</v>
      </c>
      <c r="D373" s="108" t="s">
        <v>4430</v>
      </c>
      <c r="E373" s="134" t="n">
        <v>3002801112</v>
      </c>
      <c r="F373" s="109" t="s">
        <v>4431</v>
      </c>
      <c r="G373" s="146" t="s">
        <v>4432</v>
      </c>
      <c r="H373" s="19" t="n">
        <f aca="false">LEN(A373)</f>
        <v>28</v>
      </c>
    </row>
    <row r="374" customFormat="false" ht="27" hidden="false" customHeight="false" outlineLevel="0" collapsed="false">
      <c r="A374" s="109" t="s">
        <v>2994</v>
      </c>
      <c r="B374" s="109" t="s">
        <v>3644</v>
      </c>
      <c r="C374" s="108" t="s">
        <v>4433</v>
      </c>
      <c r="D374" s="108" t="s">
        <v>4434</v>
      </c>
      <c r="E374" s="142" t="s">
        <v>4435</v>
      </c>
      <c r="F374" s="109" t="s">
        <v>4436</v>
      </c>
      <c r="G374" s="148" t="s">
        <v>4437</v>
      </c>
      <c r="H374" s="19" t="n">
        <f aca="false">LEN(A374)</f>
        <v>20</v>
      </c>
    </row>
    <row r="375" customFormat="false" ht="27" hidden="false" customHeight="false" outlineLevel="0" collapsed="false">
      <c r="A375" s="109" t="s">
        <v>2995</v>
      </c>
      <c r="B375" s="109" t="s">
        <v>2758</v>
      </c>
      <c r="C375" s="108" t="s">
        <v>4438</v>
      </c>
      <c r="D375" s="108" t="s">
        <v>4439</v>
      </c>
      <c r="E375" s="134" t="n">
        <v>3205605000</v>
      </c>
      <c r="F375" s="109" t="s">
        <v>4440</v>
      </c>
      <c r="G375" s="149" t="s">
        <v>3656</v>
      </c>
      <c r="H375" s="19" t="n">
        <f aca="false">LEN(A375)</f>
        <v>25</v>
      </c>
    </row>
    <row r="376" customFormat="false" ht="27" hidden="false" customHeight="false" outlineLevel="0" collapsed="false">
      <c r="A376" s="109" t="s">
        <v>3474</v>
      </c>
      <c r="B376" s="109" t="s">
        <v>2758</v>
      </c>
      <c r="C376" s="108" t="s">
        <v>2159</v>
      </c>
      <c r="D376" s="108" t="s">
        <v>4441</v>
      </c>
      <c r="E376" s="134" t="n">
        <v>901601000</v>
      </c>
      <c r="F376" s="109" t="s">
        <v>4442</v>
      </c>
      <c r="G376" s="149" t="s">
        <v>3656</v>
      </c>
      <c r="H376" s="19" t="n">
        <f aca="false">LEN(A376)</f>
        <v>37</v>
      </c>
    </row>
    <row r="377" customFormat="false" ht="27" hidden="false" customHeight="false" outlineLevel="0" collapsed="false">
      <c r="A377" s="109" t="s">
        <v>2996</v>
      </c>
      <c r="B377" s="109" t="s">
        <v>3509</v>
      </c>
      <c r="C377" s="108" t="s">
        <v>2159</v>
      </c>
      <c r="D377" s="108" t="s">
        <v>4441</v>
      </c>
      <c r="E377" s="134" t="n">
        <v>901601000</v>
      </c>
      <c r="F377" s="109" t="s">
        <v>4442</v>
      </c>
      <c r="G377" s="149" t="s">
        <v>3656</v>
      </c>
      <c r="H377" s="19" t="n">
        <f aca="false">LEN(A377)</f>
        <v>25</v>
      </c>
    </row>
    <row r="378" customFormat="false" ht="27" hidden="false" customHeight="false" outlineLevel="0" collapsed="false">
      <c r="A378" s="109" t="s">
        <v>3428</v>
      </c>
      <c r="B378" s="109" t="s">
        <v>2758</v>
      </c>
      <c r="C378" s="108" t="s">
        <v>2159</v>
      </c>
      <c r="D378" s="108" t="s">
        <v>4441</v>
      </c>
      <c r="E378" s="134" t="n">
        <v>901601000</v>
      </c>
      <c r="F378" s="109" t="s">
        <v>4442</v>
      </c>
      <c r="G378" s="149" t="s">
        <v>3656</v>
      </c>
      <c r="H378" s="19" t="n">
        <f aca="false">LEN(A378)</f>
        <v>25</v>
      </c>
    </row>
    <row r="379" customFormat="false" ht="27" hidden="false" customHeight="false" outlineLevel="0" collapsed="false">
      <c r="A379" s="109" t="s">
        <v>3488</v>
      </c>
      <c r="B379" s="109" t="s">
        <v>3509</v>
      </c>
      <c r="C379" s="108" t="s">
        <v>2159</v>
      </c>
      <c r="D379" s="108" t="s">
        <v>4441</v>
      </c>
      <c r="E379" s="134" t="n">
        <v>901601000</v>
      </c>
      <c r="F379" s="109" t="s">
        <v>4442</v>
      </c>
      <c r="G379" s="149" t="s">
        <v>3656</v>
      </c>
      <c r="H379" s="19" t="n">
        <f aca="false">LEN(A379)</f>
        <v>27</v>
      </c>
    </row>
    <row r="380" customFormat="false" ht="27" hidden="false" customHeight="false" outlineLevel="0" collapsed="false">
      <c r="A380" s="109" t="s">
        <v>3459</v>
      </c>
      <c r="B380" s="109" t="s">
        <v>3379</v>
      </c>
      <c r="C380" s="108" t="s">
        <v>2159</v>
      </c>
      <c r="D380" s="108" t="s">
        <v>4441</v>
      </c>
      <c r="E380" s="134" t="n">
        <v>901601000</v>
      </c>
      <c r="F380" s="109" t="s">
        <v>4443</v>
      </c>
      <c r="G380" s="149" t="s">
        <v>3656</v>
      </c>
      <c r="H380" s="19" t="n">
        <f aca="false">LEN(A380)</f>
        <v>29</v>
      </c>
    </row>
    <row r="381" customFormat="false" ht="40.5" hidden="false" customHeight="false" outlineLevel="0" collapsed="false">
      <c r="A381" s="109" t="s">
        <v>2997</v>
      </c>
      <c r="B381" s="109" t="s">
        <v>3379</v>
      </c>
      <c r="C381" s="108" t="s">
        <v>2163</v>
      </c>
      <c r="D381" s="108" t="s">
        <v>4444</v>
      </c>
      <c r="E381" s="134" t="n">
        <v>901510101</v>
      </c>
      <c r="F381" s="109" t="s">
        <v>4445</v>
      </c>
      <c r="G381" s="149" t="s">
        <v>3668</v>
      </c>
      <c r="H381" s="19" t="n">
        <f aca="false">LEN(A381)</f>
        <v>24</v>
      </c>
    </row>
    <row r="382" customFormat="false" ht="27" hidden="false" customHeight="false" outlineLevel="0" collapsed="false">
      <c r="A382" s="109" t="s">
        <v>2998</v>
      </c>
      <c r="B382" s="109" t="s">
        <v>3644</v>
      </c>
      <c r="C382" s="108" t="s">
        <v>2167</v>
      </c>
      <c r="D382" s="108" t="s">
        <v>4446</v>
      </c>
      <c r="E382" s="134" t="n">
        <v>900601000</v>
      </c>
      <c r="F382" s="109" t="s">
        <v>4447</v>
      </c>
      <c r="G382" s="146" t="s">
        <v>3724</v>
      </c>
      <c r="H382" s="19" t="n">
        <f aca="false">LEN(A382)</f>
        <v>25</v>
      </c>
    </row>
    <row r="383" customFormat="false" ht="27" hidden="false" customHeight="false" outlineLevel="0" collapsed="false">
      <c r="A383" s="109" t="s">
        <v>2999</v>
      </c>
      <c r="B383" s="109" t="s">
        <v>3379</v>
      </c>
      <c r="C383" s="108" t="s">
        <v>2171</v>
      </c>
      <c r="D383" s="108" t="s">
        <v>4448</v>
      </c>
      <c r="E383" s="134" t="s">
        <v>4449</v>
      </c>
      <c r="F383" s="109" t="s">
        <v>4450</v>
      </c>
      <c r="G383" s="149" t="s">
        <v>3668</v>
      </c>
      <c r="H383" s="19" t="n">
        <f aca="false">LEN(A383)</f>
        <v>22</v>
      </c>
    </row>
    <row r="384" customFormat="false" ht="27" hidden="false" customHeight="false" outlineLevel="0" collapsed="false">
      <c r="A384" s="109" t="s">
        <v>3001</v>
      </c>
      <c r="B384" s="109" t="s">
        <v>3644</v>
      </c>
      <c r="C384" s="108" t="s">
        <v>1781</v>
      </c>
      <c r="D384" s="108" t="s">
        <v>4451</v>
      </c>
      <c r="E384" s="134" t="n">
        <v>100102102</v>
      </c>
      <c r="F384" s="109" t="s">
        <v>4452</v>
      </c>
      <c r="G384" s="146" t="s">
        <v>4453</v>
      </c>
      <c r="H384" s="19" t="n">
        <f aca="false">LEN(A384)</f>
        <v>21</v>
      </c>
    </row>
    <row r="385" customFormat="false" ht="27" hidden="false" customHeight="false" outlineLevel="0" collapsed="false">
      <c r="A385" s="109" t="s">
        <v>3002</v>
      </c>
      <c r="B385" s="109" t="s">
        <v>3509</v>
      </c>
      <c r="C385" s="108" t="s">
        <v>1784</v>
      </c>
      <c r="D385" s="108" t="s">
        <v>4454</v>
      </c>
      <c r="E385" s="134" t="n">
        <v>200410000</v>
      </c>
      <c r="F385" s="109" t="s">
        <v>4455</v>
      </c>
      <c r="G385" s="149" t="s">
        <v>3448</v>
      </c>
      <c r="H385" s="19" t="n">
        <f aca="false">LEN(A385)</f>
        <v>27</v>
      </c>
    </row>
    <row r="386" customFormat="false" ht="27" hidden="false" customHeight="false" outlineLevel="0" collapsed="false">
      <c r="A386" s="109" t="s">
        <v>3003</v>
      </c>
      <c r="B386" s="109" t="s">
        <v>3509</v>
      </c>
      <c r="C386" s="108" t="s">
        <v>1787</v>
      </c>
      <c r="D386" s="108" t="s">
        <v>3955</v>
      </c>
      <c r="E386" s="134" t="s">
        <v>3481</v>
      </c>
      <c r="F386" s="109" t="s">
        <v>4456</v>
      </c>
      <c r="G386" s="149" t="s">
        <v>3448</v>
      </c>
      <c r="H386" s="19" t="n">
        <f aca="false">LEN(A386)</f>
        <v>24</v>
      </c>
    </row>
    <row r="387" customFormat="false" ht="27" hidden="false" customHeight="false" outlineLevel="0" collapsed="false">
      <c r="A387" s="109" t="s">
        <v>3004</v>
      </c>
      <c r="B387" s="109" t="s">
        <v>3644</v>
      </c>
      <c r="C387" s="108" t="s">
        <v>1790</v>
      </c>
      <c r="D387" s="108" t="s">
        <v>4457</v>
      </c>
      <c r="E387" s="134" t="n">
        <v>300301000</v>
      </c>
      <c r="F387" s="109" t="s">
        <v>4458</v>
      </c>
      <c r="G387" s="149" t="s">
        <v>4459</v>
      </c>
      <c r="H387" s="19" t="n">
        <f aca="false">LEN(A387)</f>
        <v>28</v>
      </c>
    </row>
    <row r="388" customFormat="false" ht="13.5" hidden="false" customHeight="false" outlineLevel="0" collapsed="false">
      <c r="A388" s="109" t="s">
        <v>3005</v>
      </c>
      <c r="B388" s="109" t="s">
        <v>3509</v>
      </c>
      <c r="C388" s="108" t="s">
        <v>1793</v>
      </c>
      <c r="D388" s="108" t="s">
        <v>4460</v>
      </c>
      <c r="E388" s="134" t="n">
        <v>400256000</v>
      </c>
      <c r="F388" s="109" t="s">
        <v>3696</v>
      </c>
      <c r="G388" s="149" t="s">
        <v>3448</v>
      </c>
      <c r="H388" s="19" t="n">
        <f aca="false">LEN(A388)</f>
        <v>28</v>
      </c>
    </row>
    <row r="389" customFormat="false" ht="27" hidden="false" customHeight="false" outlineLevel="0" collapsed="false">
      <c r="A389" s="109" t="s">
        <v>3006</v>
      </c>
      <c r="B389" s="109" t="s">
        <v>3509</v>
      </c>
      <c r="C389" s="108" t="s">
        <v>1808</v>
      </c>
      <c r="D389" s="108" t="s">
        <v>4461</v>
      </c>
      <c r="E389" s="134" t="n">
        <v>710101103</v>
      </c>
      <c r="F389" s="109" t="s">
        <v>3696</v>
      </c>
      <c r="G389" s="149" t="s">
        <v>3448</v>
      </c>
      <c r="H389" s="19" t="n">
        <f aca="false">LEN(A389)</f>
        <v>25</v>
      </c>
    </row>
    <row r="390" customFormat="false" ht="13.5" hidden="false" customHeight="false" outlineLevel="0" collapsed="false">
      <c r="A390" s="109" t="s">
        <v>3007</v>
      </c>
      <c r="B390" s="109" t="s">
        <v>3509</v>
      </c>
      <c r="C390" s="108" t="s">
        <v>1811</v>
      </c>
      <c r="D390" s="108" t="s">
        <v>4462</v>
      </c>
      <c r="E390" s="134" t="n">
        <v>708901000</v>
      </c>
      <c r="F390" s="109" t="s">
        <v>3696</v>
      </c>
      <c r="G390" s="149" t="s">
        <v>3448</v>
      </c>
      <c r="H390" s="19" t="n">
        <f aca="false">LEN(A390)</f>
        <v>30</v>
      </c>
    </row>
    <row r="391" customFormat="false" ht="27" hidden="false" customHeight="false" outlineLevel="0" collapsed="false">
      <c r="A391" s="109" t="s">
        <v>3008</v>
      </c>
      <c r="B391" s="109" t="s">
        <v>3644</v>
      </c>
      <c r="C391" s="108" t="s">
        <v>1814</v>
      </c>
      <c r="D391" s="108" t="s">
        <v>4463</v>
      </c>
      <c r="E391" s="134" t="s">
        <v>4119</v>
      </c>
      <c r="F391" s="109" t="s">
        <v>4464</v>
      </c>
      <c r="G391" s="146" t="s">
        <v>4465</v>
      </c>
      <c r="H391" s="19" t="n">
        <f aca="false">LEN(A391)</f>
        <v>22</v>
      </c>
    </row>
    <row r="392" customFormat="false" ht="27" hidden="false" customHeight="false" outlineLevel="0" collapsed="false">
      <c r="A392" s="109" t="s">
        <v>3009</v>
      </c>
      <c r="B392" s="109" t="s">
        <v>3509</v>
      </c>
      <c r="C392" s="108" t="s">
        <v>1817</v>
      </c>
      <c r="D392" s="108" t="s">
        <v>4466</v>
      </c>
      <c r="E392" s="134" t="s">
        <v>4122</v>
      </c>
      <c r="F392" s="109" t="s">
        <v>4467</v>
      </c>
      <c r="G392" s="149" t="s">
        <v>3448</v>
      </c>
      <c r="H392" s="19" t="n">
        <f aca="false">LEN(A392)</f>
        <v>28</v>
      </c>
    </row>
    <row r="393" customFormat="false" ht="27" hidden="false" customHeight="false" outlineLevel="0" collapsed="false">
      <c r="A393" s="109" t="s">
        <v>3010</v>
      </c>
      <c r="B393" s="109" t="s">
        <v>3509</v>
      </c>
      <c r="C393" s="108" t="s">
        <v>1796</v>
      </c>
      <c r="D393" s="108" t="s">
        <v>4468</v>
      </c>
      <c r="E393" s="134" t="n">
        <v>503001103</v>
      </c>
      <c r="F393" s="109" t="s">
        <v>4469</v>
      </c>
      <c r="G393" s="146" t="s">
        <v>4470</v>
      </c>
      <c r="H393" s="19" t="n">
        <f aca="false">LEN(A393)</f>
        <v>32</v>
      </c>
    </row>
    <row r="394" customFormat="false" ht="13.5" hidden="false" customHeight="false" outlineLevel="0" collapsed="false">
      <c r="A394" s="109" t="s">
        <v>3011</v>
      </c>
      <c r="B394" s="109" t="s">
        <v>3509</v>
      </c>
      <c r="C394" s="108" t="s">
        <v>1799</v>
      </c>
      <c r="D394" s="108" t="s">
        <v>4063</v>
      </c>
      <c r="E394" s="134" t="n">
        <v>503501000</v>
      </c>
      <c r="F394" s="109" t="s">
        <v>4471</v>
      </c>
      <c r="G394" s="146" t="s">
        <v>4472</v>
      </c>
      <c r="H394" s="19" t="n">
        <f aca="false">LEN(A394)</f>
        <v>22</v>
      </c>
    </row>
    <row r="395" customFormat="false" ht="27" hidden="false" customHeight="false" outlineLevel="0" collapsed="false">
      <c r="A395" s="109" t="s">
        <v>3012</v>
      </c>
      <c r="B395" s="109" t="s">
        <v>3509</v>
      </c>
      <c r="C395" s="108" t="s">
        <v>1802</v>
      </c>
      <c r="D395" s="108" t="s">
        <v>4473</v>
      </c>
      <c r="E395" s="134" t="s">
        <v>4474</v>
      </c>
      <c r="F395" s="109" t="s">
        <v>4475</v>
      </c>
      <c r="G395" s="149" t="s">
        <v>3448</v>
      </c>
      <c r="H395" s="19" t="n">
        <f aca="false">LEN(A395)</f>
        <v>28</v>
      </c>
    </row>
    <row r="396" customFormat="false" ht="27" hidden="false" customHeight="false" outlineLevel="0" collapsed="false">
      <c r="A396" s="109" t="s">
        <v>3013</v>
      </c>
      <c r="B396" s="109" t="s">
        <v>3509</v>
      </c>
      <c r="C396" s="108" t="s">
        <v>1805</v>
      </c>
      <c r="D396" s="108" t="s">
        <v>4476</v>
      </c>
      <c r="E396" s="134" t="n">
        <v>600208000</v>
      </c>
      <c r="F396" s="109" t="s">
        <v>4477</v>
      </c>
      <c r="G396" s="149" t="s">
        <v>3448</v>
      </c>
      <c r="H396" s="19" t="n">
        <f aca="false">LEN(A396)</f>
        <v>21</v>
      </c>
    </row>
    <row r="397" customFormat="false" ht="27" hidden="false" customHeight="false" outlineLevel="0" collapsed="false">
      <c r="A397" s="109" t="s">
        <v>3014</v>
      </c>
      <c r="B397" s="109" t="s">
        <v>3509</v>
      </c>
      <c r="C397" s="108" t="s">
        <v>1820</v>
      </c>
      <c r="D397" s="108" t="s">
        <v>4478</v>
      </c>
      <c r="E397" s="134" t="n">
        <v>1000501000</v>
      </c>
      <c r="F397" s="109" t="s">
        <v>3696</v>
      </c>
      <c r="G397" s="149" t="s">
        <v>3448</v>
      </c>
      <c r="H397" s="19" t="n">
        <f aca="false">LEN(A397)</f>
        <v>29</v>
      </c>
    </row>
    <row r="398" customFormat="false" ht="13.5" hidden="false" customHeight="false" outlineLevel="0" collapsed="false">
      <c r="A398" s="109" t="s">
        <v>3015</v>
      </c>
      <c r="B398" s="109" t="s">
        <v>3509</v>
      </c>
      <c r="C398" s="108" t="s">
        <v>1823</v>
      </c>
      <c r="D398" s="108" t="s">
        <v>4479</v>
      </c>
      <c r="E398" s="134" t="n">
        <v>1102008000</v>
      </c>
      <c r="F398" s="109" t="s">
        <v>4480</v>
      </c>
      <c r="G398" s="146" t="s">
        <v>4481</v>
      </c>
      <c r="H398" s="19" t="n">
        <f aca="false">LEN(A398)</f>
        <v>20</v>
      </c>
    </row>
    <row r="399" customFormat="false" ht="27" hidden="false" customHeight="false" outlineLevel="0" collapsed="false">
      <c r="A399" s="109" t="s">
        <v>3016</v>
      </c>
      <c r="B399" s="109" t="s">
        <v>3509</v>
      </c>
      <c r="C399" s="108" t="s">
        <v>1826</v>
      </c>
      <c r="D399" s="108" t="s">
        <v>4482</v>
      </c>
      <c r="E399" s="134" t="s">
        <v>4146</v>
      </c>
      <c r="F399" s="109" t="s">
        <v>4483</v>
      </c>
      <c r="G399" s="149" t="s">
        <v>3448</v>
      </c>
      <c r="H399" s="19" t="n">
        <f aca="false">LEN(A399)</f>
        <v>26</v>
      </c>
    </row>
    <row r="400" customFormat="false" ht="27" hidden="false" customHeight="false" outlineLevel="0" collapsed="false">
      <c r="A400" s="109" t="s">
        <v>3017</v>
      </c>
      <c r="B400" s="109" t="s">
        <v>3509</v>
      </c>
      <c r="C400" s="108" t="s">
        <v>1829</v>
      </c>
      <c r="D400" s="108" t="s">
        <v>4484</v>
      </c>
      <c r="E400" s="134" t="n">
        <v>1200101000</v>
      </c>
      <c r="F400" s="109" t="s">
        <v>4485</v>
      </c>
      <c r="G400" s="149" t="s">
        <v>3448</v>
      </c>
      <c r="H400" s="19" t="n">
        <f aca="false">LEN(A400)</f>
        <v>19</v>
      </c>
    </row>
    <row r="401" customFormat="false" ht="27" hidden="false" customHeight="false" outlineLevel="0" collapsed="false">
      <c r="A401" s="109" t="s">
        <v>3018</v>
      </c>
      <c r="B401" s="109" t="s">
        <v>3509</v>
      </c>
      <c r="C401" s="108" t="s">
        <v>1832</v>
      </c>
      <c r="D401" s="108" t="s">
        <v>4486</v>
      </c>
      <c r="E401" s="134" t="n">
        <v>1304801000</v>
      </c>
      <c r="F401" s="109" t="s">
        <v>3696</v>
      </c>
      <c r="G401" s="149" t="s">
        <v>3448</v>
      </c>
      <c r="H401" s="19" t="n">
        <f aca="false">LEN(A401)</f>
        <v>21</v>
      </c>
    </row>
    <row r="402" customFormat="false" ht="27" hidden="false" customHeight="false" outlineLevel="0" collapsed="false">
      <c r="A402" s="109" t="s">
        <v>3019</v>
      </c>
      <c r="B402" s="109" t="s">
        <v>3509</v>
      </c>
      <c r="C402" s="108" t="s">
        <v>1835</v>
      </c>
      <c r="D402" s="108" t="s">
        <v>4487</v>
      </c>
      <c r="E402" s="134" t="n">
        <v>1403919102</v>
      </c>
      <c r="F402" s="109" t="s">
        <v>4488</v>
      </c>
      <c r="G402" s="149" t="s">
        <v>3448</v>
      </c>
      <c r="H402" s="19" t="n">
        <f aca="false">LEN(A402)</f>
        <v>21</v>
      </c>
    </row>
    <row r="403" customFormat="false" ht="13.5" hidden="false" customHeight="false" outlineLevel="0" collapsed="false">
      <c r="A403" s="109" t="s">
        <v>3020</v>
      </c>
      <c r="B403" s="109" t="s">
        <v>3509</v>
      </c>
      <c r="C403" s="108" t="s">
        <v>1839</v>
      </c>
      <c r="D403" s="108" t="s">
        <v>4489</v>
      </c>
      <c r="E403" s="134" t="n">
        <v>1403918000</v>
      </c>
      <c r="F403" s="109" t="s">
        <v>3696</v>
      </c>
      <c r="G403" s="149" t="s">
        <v>3448</v>
      </c>
      <c r="H403" s="19" t="n">
        <f aca="false">LEN(A403)</f>
        <v>26</v>
      </c>
    </row>
    <row r="404" customFormat="false" ht="27" hidden="false" customHeight="false" outlineLevel="0" collapsed="false">
      <c r="A404" s="109" t="s">
        <v>3021</v>
      </c>
      <c r="B404" s="109" t="s">
        <v>3509</v>
      </c>
      <c r="C404" s="108" t="s">
        <v>1843</v>
      </c>
      <c r="D404" s="108" t="s">
        <v>4490</v>
      </c>
      <c r="E404" s="134" t="n">
        <v>1412004000</v>
      </c>
      <c r="F404" s="109" t="s">
        <v>3696</v>
      </c>
      <c r="G404" s="149" t="s">
        <v>3448</v>
      </c>
      <c r="H404" s="19" t="n">
        <f aca="false">LEN(A404)</f>
        <v>32</v>
      </c>
    </row>
    <row r="405" customFormat="false" ht="27" hidden="false" customHeight="false" outlineLevel="0" collapsed="false">
      <c r="A405" s="109" t="s">
        <v>3022</v>
      </c>
      <c r="B405" s="109" t="s">
        <v>3509</v>
      </c>
      <c r="C405" s="108" t="s">
        <v>1847</v>
      </c>
      <c r="D405" s="108" t="s">
        <v>4491</v>
      </c>
      <c r="E405" s="134" t="n">
        <v>1505403000</v>
      </c>
      <c r="F405" s="109" t="s">
        <v>4492</v>
      </c>
      <c r="G405" s="149" t="s">
        <v>3448</v>
      </c>
      <c r="H405" s="19" t="n">
        <f aca="false">LEN(A405)</f>
        <v>26</v>
      </c>
    </row>
    <row r="406" customFormat="false" ht="27" hidden="false" customHeight="false" outlineLevel="0" collapsed="false">
      <c r="A406" s="109" t="s">
        <v>3023</v>
      </c>
      <c r="B406" s="109" t="s">
        <v>3644</v>
      </c>
      <c r="C406" s="108" t="s">
        <v>1850</v>
      </c>
      <c r="D406" s="108" t="s">
        <v>4493</v>
      </c>
      <c r="E406" s="134" t="n">
        <v>15104011000</v>
      </c>
      <c r="F406" s="109" t="s">
        <v>4494</v>
      </c>
      <c r="G406" s="146" t="s">
        <v>4495</v>
      </c>
      <c r="H406" s="19" t="n">
        <f aca="false">LEN(A406)</f>
        <v>22</v>
      </c>
    </row>
    <row r="407" customFormat="false" ht="13.5" hidden="false" customHeight="false" outlineLevel="0" collapsed="false">
      <c r="A407" s="109" t="s">
        <v>3024</v>
      </c>
      <c r="B407" s="109" t="s">
        <v>3509</v>
      </c>
      <c r="C407" s="108" t="s">
        <v>1853</v>
      </c>
      <c r="D407" s="108" t="s">
        <v>4496</v>
      </c>
      <c r="E407" s="134" t="n">
        <v>1605301000</v>
      </c>
      <c r="F407" s="109" t="s">
        <v>4497</v>
      </c>
      <c r="G407" s="149" t="s">
        <v>3448</v>
      </c>
      <c r="H407" s="19" t="n">
        <f aca="false">LEN(A407)</f>
        <v>23</v>
      </c>
    </row>
    <row r="408" customFormat="false" ht="27" hidden="false" customHeight="false" outlineLevel="0" collapsed="false">
      <c r="A408" s="109" t="s">
        <v>3025</v>
      </c>
      <c r="B408" s="109" t="s">
        <v>3509</v>
      </c>
      <c r="C408" s="108" t="s">
        <v>1856</v>
      </c>
      <c r="D408" s="108" t="s">
        <v>4498</v>
      </c>
      <c r="E408" s="134" t="n">
        <v>1700705000</v>
      </c>
      <c r="F408" s="109" t="s">
        <v>4499</v>
      </c>
      <c r="G408" s="146" t="s">
        <v>4500</v>
      </c>
      <c r="H408" s="19" t="n">
        <f aca="false">LEN(A408)</f>
        <v>20</v>
      </c>
    </row>
    <row r="409" customFormat="false" ht="13.5" hidden="false" customHeight="false" outlineLevel="0" collapsed="false">
      <c r="A409" s="109" t="s">
        <v>3026</v>
      </c>
      <c r="B409" s="109" t="s">
        <v>3509</v>
      </c>
      <c r="C409" s="108" t="s">
        <v>1859</v>
      </c>
      <c r="D409" s="108" t="s">
        <v>4501</v>
      </c>
      <c r="E409" s="134" t="n">
        <v>1801705103</v>
      </c>
      <c r="F409" s="109" t="s">
        <v>4502</v>
      </c>
      <c r="G409" s="149" t="s">
        <v>3448</v>
      </c>
      <c r="H409" s="19" t="n">
        <f aca="false">LEN(A409)</f>
        <v>24</v>
      </c>
    </row>
    <row r="410" customFormat="false" ht="13.5" hidden="false" customHeight="false" outlineLevel="0" collapsed="false">
      <c r="A410" s="109" t="s">
        <v>3027</v>
      </c>
      <c r="B410" s="109" t="s">
        <v>3509</v>
      </c>
      <c r="C410" s="108" t="s">
        <v>1862</v>
      </c>
      <c r="D410" s="108" t="s">
        <v>4503</v>
      </c>
      <c r="E410" s="134" t="n">
        <v>1903904000</v>
      </c>
      <c r="F410" s="109" t="s">
        <v>4504</v>
      </c>
      <c r="G410" s="146" t="s">
        <v>4505</v>
      </c>
      <c r="H410" s="19" t="n">
        <f aca="false">LEN(A410)</f>
        <v>24</v>
      </c>
    </row>
    <row r="411" customFormat="false" ht="27" hidden="false" customHeight="false" outlineLevel="0" collapsed="false">
      <c r="A411" s="109" t="s">
        <v>3028</v>
      </c>
      <c r="B411" s="109" t="s">
        <v>3509</v>
      </c>
      <c r="C411" s="108" t="s">
        <v>1865</v>
      </c>
      <c r="D411" s="108" t="s">
        <v>4506</v>
      </c>
      <c r="E411" s="134" t="s">
        <v>4183</v>
      </c>
      <c r="F411" s="109" t="s">
        <v>4507</v>
      </c>
      <c r="G411" s="149" t="s">
        <v>3448</v>
      </c>
      <c r="H411" s="19" t="n">
        <f aca="false">LEN(A411)</f>
        <v>50</v>
      </c>
    </row>
    <row r="412" customFormat="false" ht="27" hidden="false" customHeight="false" outlineLevel="0" collapsed="false">
      <c r="A412" s="109" t="s">
        <v>3029</v>
      </c>
      <c r="B412" s="109" t="s">
        <v>3644</v>
      </c>
      <c r="C412" s="108" t="s">
        <v>1868</v>
      </c>
      <c r="D412" s="108" t="s">
        <v>4508</v>
      </c>
      <c r="E412" s="134" t="n">
        <v>1901902000</v>
      </c>
      <c r="F412" s="109" t="s">
        <v>3696</v>
      </c>
      <c r="G412" s="146" t="s">
        <v>4509</v>
      </c>
      <c r="H412" s="19" t="n">
        <f aca="false">LEN(A412)</f>
        <v>28</v>
      </c>
    </row>
    <row r="413" customFormat="false" ht="27" hidden="false" customHeight="false" outlineLevel="0" collapsed="false">
      <c r="A413" s="109" t="s">
        <v>3030</v>
      </c>
      <c r="B413" s="109" t="s">
        <v>3509</v>
      </c>
      <c r="C413" s="108" t="s">
        <v>1871</v>
      </c>
      <c r="D413" s="108" t="s">
        <v>4510</v>
      </c>
      <c r="E413" s="134" t="n">
        <v>2006705000</v>
      </c>
      <c r="F413" s="109" t="s">
        <v>3696</v>
      </c>
      <c r="G413" s="149" t="s">
        <v>3448</v>
      </c>
      <c r="H413" s="19" t="n">
        <f aca="false">LEN(A413)</f>
        <v>21</v>
      </c>
    </row>
    <row r="414" customFormat="false" ht="27" hidden="false" customHeight="false" outlineLevel="0" collapsed="false">
      <c r="A414" s="109" t="s">
        <v>3031</v>
      </c>
      <c r="B414" s="109" t="s">
        <v>3509</v>
      </c>
      <c r="C414" s="108" t="s">
        <v>1874</v>
      </c>
      <c r="D414" s="108" t="s">
        <v>4511</v>
      </c>
      <c r="E414" s="134" t="n">
        <v>2111401000</v>
      </c>
      <c r="F414" s="109" t="s">
        <v>4512</v>
      </c>
      <c r="G414" s="146" t="s">
        <v>4513</v>
      </c>
      <c r="H414" s="19" t="n">
        <f aca="false">LEN(A414)</f>
        <v>42</v>
      </c>
    </row>
    <row r="415" customFormat="false" ht="27" hidden="false" customHeight="false" outlineLevel="0" collapsed="false">
      <c r="A415" s="109" t="s">
        <v>3032</v>
      </c>
      <c r="B415" s="109" t="s">
        <v>3509</v>
      </c>
      <c r="C415" s="108" t="s">
        <v>1877</v>
      </c>
      <c r="D415" s="108" t="s">
        <v>4511</v>
      </c>
      <c r="E415" s="134" t="n">
        <v>2111401000</v>
      </c>
      <c r="F415" s="109" t="s">
        <v>4514</v>
      </c>
      <c r="G415" s="149" t="s">
        <v>3448</v>
      </c>
      <c r="H415" s="19" t="n">
        <f aca="false">LEN(A415)</f>
        <v>25</v>
      </c>
    </row>
    <row r="416" customFormat="false" ht="13.5" hidden="false" customHeight="false" outlineLevel="0" collapsed="false">
      <c r="A416" s="109" t="s">
        <v>3033</v>
      </c>
      <c r="B416" s="109" t="s">
        <v>3509</v>
      </c>
      <c r="C416" s="108" t="s">
        <v>1880</v>
      </c>
      <c r="D416" s="108" t="s">
        <v>4515</v>
      </c>
      <c r="E416" s="134" t="n">
        <v>2201401000</v>
      </c>
      <c r="F416" s="109" t="s">
        <v>4516</v>
      </c>
      <c r="G416" s="149" t="s">
        <v>3448</v>
      </c>
      <c r="H416" s="19" t="n">
        <f aca="false">LEN(A416)</f>
        <v>20</v>
      </c>
    </row>
    <row r="417" customFormat="false" ht="40.5" hidden="false" customHeight="false" outlineLevel="0" collapsed="false">
      <c r="A417" s="109" t="s">
        <v>3034</v>
      </c>
      <c r="B417" s="109" t="s">
        <v>3509</v>
      </c>
      <c r="C417" s="108" t="s">
        <v>1883</v>
      </c>
      <c r="D417" s="108" t="s">
        <v>4517</v>
      </c>
      <c r="E417" s="134" t="n">
        <v>2300508103</v>
      </c>
      <c r="F417" s="109" t="s">
        <v>3696</v>
      </c>
      <c r="G417" s="149" t="s">
        <v>3448</v>
      </c>
      <c r="H417" s="19" t="n">
        <f aca="false">LEN(A417)</f>
        <v>29</v>
      </c>
    </row>
    <row r="418" customFormat="false" ht="27" hidden="false" customHeight="false" outlineLevel="0" collapsed="false">
      <c r="A418" s="109" t="s">
        <v>3035</v>
      </c>
      <c r="B418" s="109" t="s">
        <v>3644</v>
      </c>
      <c r="C418" s="108" t="s">
        <v>1886</v>
      </c>
      <c r="D418" s="108" t="s">
        <v>4518</v>
      </c>
      <c r="E418" s="134" t="n">
        <v>2402801000</v>
      </c>
      <c r="F418" s="109" t="s">
        <v>4519</v>
      </c>
      <c r="G418" s="146" t="s">
        <v>4520</v>
      </c>
      <c r="H418" s="19" t="n">
        <f aca="false">LEN(A418)</f>
        <v>24</v>
      </c>
    </row>
    <row r="419" customFormat="false" ht="13.5" hidden="false" customHeight="false" outlineLevel="0" collapsed="false">
      <c r="A419" s="109" t="s">
        <v>3036</v>
      </c>
      <c r="B419" s="109" t="s">
        <v>3509</v>
      </c>
      <c r="C419" s="108" t="s">
        <v>1889</v>
      </c>
      <c r="D419" s="108" t="s">
        <v>4521</v>
      </c>
      <c r="E419" s="134" t="n">
        <v>2500620000</v>
      </c>
      <c r="F419" s="109" t="s">
        <v>4522</v>
      </c>
      <c r="G419" s="149" t="s">
        <v>3448</v>
      </c>
      <c r="H419" s="19" t="n">
        <f aca="false">LEN(A419)</f>
        <v>25</v>
      </c>
    </row>
    <row r="420" customFormat="false" ht="13.5" hidden="false" customHeight="false" outlineLevel="0" collapsed="false">
      <c r="A420" s="109" t="s">
        <v>3037</v>
      </c>
      <c r="B420" s="109" t="s">
        <v>3509</v>
      </c>
      <c r="C420" s="108" t="s">
        <v>1892</v>
      </c>
      <c r="D420" s="108" t="s">
        <v>4523</v>
      </c>
      <c r="E420" s="134" t="n">
        <v>2501204000</v>
      </c>
      <c r="F420" s="109" t="s">
        <v>4524</v>
      </c>
      <c r="G420" s="146" t="s">
        <v>4525</v>
      </c>
      <c r="H420" s="19" t="n">
        <f aca="false">LEN(A420)</f>
        <v>22</v>
      </c>
    </row>
    <row r="421" customFormat="false" ht="27" hidden="false" customHeight="false" outlineLevel="0" collapsed="false">
      <c r="A421" s="109" t="s">
        <v>3038</v>
      </c>
      <c r="B421" s="109" t="s">
        <v>3509</v>
      </c>
      <c r="C421" s="108" t="s">
        <v>1895</v>
      </c>
      <c r="D421" s="108" t="s">
        <v>4526</v>
      </c>
      <c r="E421" s="134" t="s">
        <v>4212</v>
      </c>
      <c r="F421" s="109" t="s">
        <v>3696</v>
      </c>
      <c r="G421" s="149" t="s">
        <v>3448</v>
      </c>
      <c r="H421" s="19" t="n">
        <f aca="false">LEN(A421)</f>
        <v>28</v>
      </c>
    </row>
    <row r="422" customFormat="false" ht="27" hidden="false" customHeight="false" outlineLevel="0" collapsed="false">
      <c r="A422" s="109" t="s">
        <v>3039</v>
      </c>
      <c r="B422" s="109" t="s">
        <v>3509</v>
      </c>
      <c r="C422" s="108" t="s">
        <v>1898</v>
      </c>
      <c r="D422" s="108" t="s">
        <v>4527</v>
      </c>
      <c r="E422" s="134" t="n">
        <v>2601801000</v>
      </c>
      <c r="F422" s="109" t="s">
        <v>4528</v>
      </c>
      <c r="G422" s="149" t="s">
        <v>3448</v>
      </c>
      <c r="H422" s="19" t="n">
        <f aca="false">LEN(A422)</f>
        <v>23</v>
      </c>
    </row>
    <row r="423" customFormat="false" ht="13.5" hidden="false" customHeight="false" outlineLevel="0" collapsed="false">
      <c r="A423" s="109" t="s">
        <v>3040</v>
      </c>
      <c r="B423" s="109" t="s">
        <v>3509</v>
      </c>
      <c r="C423" s="108" t="s">
        <v>1901</v>
      </c>
      <c r="D423" s="108" t="s">
        <v>4529</v>
      </c>
      <c r="E423" s="134" t="n">
        <v>2604314000</v>
      </c>
      <c r="F423" s="109" t="s">
        <v>4530</v>
      </c>
      <c r="G423" s="146" t="s">
        <v>4531</v>
      </c>
      <c r="H423" s="19" t="n">
        <f aca="false">LEN(A423)</f>
        <v>26</v>
      </c>
    </row>
    <row r="424" customFormat="false" ht="27" hidden="false" customHeight="false" outlineLevel="0" collapsed="false">
      <c r="A424" s="109" t="s">
        <v>3041</v>
      </c>
      <c r="B424" s="109" t="s">
        <v>3509</v>
      </c>
      <c r="C424" s="108" t="s">
        <v>1904</v>
      </c>
      <c r="D424" s="108" t="s">
        <v>4532</v>
      </c>
      <c r="E424" s="134" t="n">
        <v>2701801000</v>
      </c>
      <c r="F424" s="109" t="s">
        <v>4533</v>
      </c>
      <c r="G424" s="149" t="s">
        <v>3448</v>
      </c>
      <c r="H424" s="19" t="n">
        <f aca="false">LEN(A424)</f>
        <v>20</v>
      </c>
    </row>
    <row r="425" customFormat="false" ht="27" hidden="false" customHeight="false" outlineLevel="0" collapsed="false">
      <c r="A425" s="109" t="s">
        <v>3042</v>
      </c>
      <c r="B425" s="109" t="s">
        <v>3509</v>
      </c>
      <c r="C425" s="108" t="s">
        <v>1907</v>
      </c>
      <c r="D425" s="108" t="s">
        <v>4534</v>
      </c>
      <c r="E425" s="134" t="n">
        <v>2804101000</v>
      </c>
      <c r="F425" s="109" t="s">
        <v>3696</v>
      </c>
      <c r="G425" s="149" t="s">
        <v>3448</v>
      </c>
      <c r="H425" s="19" t="n">
        <f aca="false">LEN(A425)</f>
        <v>17</v>
      </c>
    </row>
    <row r="426" customFormat="false" ht="13.5" hidden="false" customHeight="false" outlineLevel="0" collapsed="false">
      <c r="A426" s="109" t="s">
        <v>3043</v>
      </c>
      <c r="B426" s="109" t="s">
        <v>3509</v>
      </c>
      <c r="C426" s="108" t="s">
        <v>1910</v>
      </c>
      <c r="D426" s="108" t="s">
        <v>4535</v>
      </c>
      <c r="E426" s="134" t="n">
        <v>2802701000</v>
      </c>
      <c r="F426" s="109" t="s">
        <v>4536</v>
      </c>
      <c r="G426" s="149" t="s">
        <v>3448</v>
      </c>
      <c r="H426" s="19" t="n">
        <f aca="false">LEN(A426)</f>
        <v>34</v>
      </c>
    </row>
    <row r="427" customFormat="false" ht="27" hidden="false" customHeight="false" outlineLevel="0" collapsed="false">
      <c r="A427" s="109" t="s">
        <v>3044</v>
      </c>
      <c r="B427" s="109" t="s">
        <v>3509</v>
      </c>
      <c r="C427" s="108" t="s">
        <v>1913</v>
      </c>
      <c r="D427" s="108" t="s">
        <v>4537</v>
      </c>
      <c r="E427" s="134" t="s">
        <v>3543</v>
      </c>
      <c r="F427" s="109" t="s">
        <v>4538</v>
      </c>
      <c r="G427" s="149" t="s">
        <v>3448</v>
      </c>
      <c r="H427" s="19" t="n">
        <f aca="false">LEN(A427)</f>
        <v>25</v>
      </c>
    </row>
    <row r="428" customFormat="false" ht="27" hidden="false" customHeight="false" outlineLevel="0" collapsed="false">
      <c r="A428" s="109" t="s">
        <v>3045</v>
      </c>
      <c r="B428" s="109" t="s">
        <v>3509</v>
      </c>
      <c r="C428" s="108" t="s">
        <v>1916</v>
      </c>
      <c r="D428" s="108" t="s">
        <v>4539</v>
      </c>
      <c r="E428" s="134" t="n">
        <v>2803810000</v>
      </c>
      <c r="F428" s="109" t="s">
        <v>3696</v>
      </c>
      <c r="G428" s="149" t="s">
        <v>3448</v>
      </c>
      <c r="H428" s="19" t="n">
        <f aca="false">LEN(A428)</f>
        <v>25</v>
      </c>
    </row>
    <row r="429" customFormat="false" ht="27" hidden="false" customHeight="false" outlineLevel="0" collapsed="false">
      <c r="A429" s="109" t="s">
        <v>3046</v>
      </c>
      <c r="B429" s="109" t="s">
        <v>3509</v>
      </c>
      <c r="C429" s="108" t="s">
        <v>1919</v>
      </c>
      <c r="D429" s="108" t="s">
        <v>4540</v>
      </c>
      <c r="E429" s="134" t="s">
        <v>4421</v>
      </c>
      <c r="F429" s="109" t="s">
        <v>4541</v>
      </c>
      <c r="G429" s="146" t="s">
        <v>4542</v>
      </c>
      <c r="H429" s="19" t="n">
        <f aca="false">LEN(A429)</f>
        <v>25</v>
      </c>
    </row>
    <row r="430" customFormat="false" ht="13.5" hidden="false" customHeight="false" outlineLevel="0" collapsed="false">
      <c r="A430" s="109" t="s">
        <v>3047</v>
      </c>
      <c r="B430" s="109" t="s">
        <v>3509</v>
      </c>
      <c r="C430" s="108" t="s">
        <v>1922</v>
      </c>
      <c r="D430" s="108" t="s">
        <v>4543</v>
      </c>
      <c r="E430" s="134" t="n">
        <v>3008701000</v>
      </c>
      <c r="F430" s="109" t="s">
        <v>4544</v>
      </c>
      <c r="G430" s="149" t="s">
        <v>3448</v>
      </c>
      <c r="H430" s="19" t="n">
        <f aca="false">LEN(A430)</f>
        <v>22</v>
      </c>
    </row>
    <row r="431" customFormat="false" ht="27" hidden="false" customHeight="false" outlineLevel="0" collapsed="false">
      <c r="A431" s="109" t="s">
        <v>3048</v>
      </c>
      <c r="B431" s="109" t="s">
        <v>3509</v>
      </c>
      <c r="C431" s="108" t="s">
        <v>1925</v>
      </c>
      <c r="D431" s="108" t="s">
        <v>4545</v>
      </c>
      <c r="E431" s="134" t="s">
        <v>4110</v>
      </c>
      <c r="F431" s="109" t="s">
        <v>4546</v>
      </c>
      <c r="G431" s="149" t="s">
        <v>3448</v>
      </c>
      <c r="H431" s="19" t="n">
        <f aca="false">LEN(A431)</f>
        <v>27</v>
      </c>
      <c r="I431" s="106"/>
    </row>
    <row r="432" s="106" customFormat="true" ht="27" hidden="false" customHeight="false" outlineLevel="0" collapsed="false">
      <c r="A432" s="109" t="s">
        <v>3049</v>
      </c>
      <c r="B432" s="109" t="s">
        <v>3509</v>
      </c>
      <c r="C432" s="108" t="s">
        <v>1928</v>
      </c>
      <c r="D432" s="108" t="s">
        <v>4547</v>
      </c>
      <c r="E432" s="134" t="n">
        <v>3003901000</v>
      </c>
      <c r="F432" s="109" t="s">
        <v>4548</v>
      </c>
      <c r="G432" s="146" t="s">
        <v>4549</v>
      </c>
      <c r="H432" s="19" t="n">
        <f aca="false">LEN(A432)</f>
        <v>26</v>
      </c>
      <c r="I432" s="19"/>
      <c r="YN432" s="19"/>
      <c r="YO432" s="19"/>
      <c r="YP432" s="19"/>
      <c r="YQ432" s="19"/>
      <c r="YR432" s="19"/>
      <c r="YS432" s="19"/>
      <c r="YT432" s="19"/>
      <c r="YU432" s="19"/>
      <c r="YV432" s="19"/>
      <c r="YW432" s="19"/>
      <c r="YX432" s="19"/>
      <c r="YY432" s="19"/>
      <c r="YZ432" s="19"/>
      <c r="ZA432" s="19"/>
      <c r="ZB432" s="19"/>
      <c r="ZC432" s="19"/>
      <c r="ZD432" s="19"/>
      <c r="ZE432" s="19"/>
      <c r="ZF432" s="19"/>
      <c r="ZG432" s="19"/>
      <c r="ZH432" s="19"/>
      <c r="ZI432" s="19"/>
      <c r="ZJ432" s="19"/>
      <c r="ZK432" s="19"/>
      <c r="ZL432" s="19"/>
      <c r="ZM432" s="19"/>
      <c r="ZN432" s="19"/>
      <c r="ZO432" s="19"/>
      <c r="ZP432" s="19"/>
      <c r="ZQ432" s="19"/>
      <c r="ZR432" s="19"/>
      <c r="ZS432" s="19"/>
      <c r="ZT432" s="19"/>
      <c r="ZU432" s="19"/>
      <c r="ZV432" s="19"/>
      <c r="ZW432" s="19"/>
      <c r="ZX432" s="19"/>
      <c r="ZY432" s="19"/>
      <c r="ZZ432" s="19"/>
      <c r="AAA432" s="19"/>
      <c r="AAB432" s="19"/>
      <c r="AAC432" s="19"/>
      <c r="AAD432" s="19"/>
      <c r="AAE432" s="19"/>
      <c r="AAF432" s="19"/>
      <c r="AAG432" s="19"/>
      <c r="AAH432" s="19"/>
      <c r="AAI432" s="19"/>
      <c r="AAJ432" s="19"/>
      <c r="AAK432" s="19"/>
      <c r="AAL432" s="19"/>
      <c r="AAM432" s="19"/>
      <c r="AAN432" s="19"/>
      <c r="AAO432" s="19"/>
      <c r="AAP432" s="19"/>
      <c r="AAQ432" s="19"/>
      <c r="AAR432" s="19"/>
      <c r="AAS432" s="19"/>
      <c r="AAT432" s="19"/>
      <c r="AAU432" s="19"/>
      <c r="AAV432" s="19"/>
      <c r="AAW432" s="19"/>
      <c r="AAX432" s="19"/>
      <c r="AAY432" s="19"/>
      <c r="AAZ432" s="19"/>
      <c r="ABA432" s="19"/>
      <c r="ABB432" s="19"/>
      <c r="ABC432" s="19"/>
      <c r="ABD432" s="19"/>
      <c r="ABE432" s="19"/>
      <c r="ABF432" s="19"/>
      <c r="ABG432" s="19"/>
      <c r="ABH432" s="19"/>
      <c r="ABI432" s="19"/>
      <c r="ABJ432" s="19"/>
      <c r="ABK432" s="19"/>
      <c r="ABL432" s="19"/>
      <c r="ABM432" s="19"/>
      <c r="ABN432" s="19"/>
      <c r="ABO432" s="19"/>
      <c r="ABP432" s="19"/>
      <c r="ABQ432" s="19"/>
      <c r="ABR432" s="19"/>
      <c r="ABS432" s="19"/>
      <c r="ABT432" s="19"/>
      <c r="ABU432" s="19"/>
      <c r="ABV432" s="19"/>
      <c r="ABW432" s="19"/>
      <c r="ABX432" s="19"/>
      <c r="ABY432" s="19"/>
      <c r="ABZ432" s="19"/>
      <c r="ACA432" s="19"/>
      <c r="ACB432" s="19"/>
      <c r="ACC432" s="19"/>
      <c r="ACD432" s="19"/>
      <c r="ACE432" s="19"/>
      <c r="ACF432" s="19"/>
      <c r="ACG432" s="19"/>
      <c r="ACH432" s="19"/>
      <c r="ACI432" s="19"/>
      <c r="ACJ432" s="19"/>
      <c r="ACK432" s="19"/>
      <c r="ACL432" s="19"/>
      <c r="ACM432" s="19"/>
      <c r="ACN432" s="19"/>
      <c r="ACO432" s="19"/>
      <c r="ACP432" s="19"/>
      <c r="ACQ432" s="19"/>
      <c r="ACR432" s="19"/>
      <c r="ACS432" s="19"/>
      <c r="ACT432" s="19"/>
      <c r="ACU432" s="19"/>
      <c r="ACV432" s="19"/>
      <c r="ACW432" s="19"/>
      <c r="ACX432" s="19"/>
      <c r="ACY432" s="19"/>
      <c r="ACZ432" s="19"/>
      <c r="ADA432" s="19"/>
      <c r="ADB432" s="19"/>
      <c r="ADC432" s="19"/>
      <c r="ADD432" s="19"/>
      <c r="ADE432" s="19"/>
      <c r="ADF432" s="19"/>
      <c r="ADG432" s="19"/>
      <c r="ADH432" s="19"/>
      <c r="ADI432" s="19"/>
      <c r="ADJ432" s="19"/>
      <c r="ADK432" s="19"/>
      <c r="ADL432" s="19"/>
      <c r="ADM432" s="19"/>
      <c r="ADN432" s="19"/>
      <c r="ADO432" s="19"/>
      <c r="ADP432" s="19"/>
      <c r="ADQ432" s="19"/>
      <c r="ADR432" s="19"/>
      <c r="ADS432" s="19"/>
      <c r="ADT432" s="19"/>
      <c r="ADU432" s="19"/>
      <c r="ADV432" s="19"/>
      <c r="ADW432" s="19"/>
      <c r="ADX432" s="19"/>
      <c r="ADY432" s="19"/>
      <c r="ADZ432" s="19"/>
      <c r="AEA432" s="19"/>
      <c r="AEB432" s="19"/>
      <c r="AEC432" s="19"/>
      <c r="AED432" s="19"/>
      <c r="AEE432" s="19"/>
      <c r="AEF432" s="19"/>
      <c r="AEG432" s="19"/>
      <c r="AEH432" s="19"/>
      <c r="AEI432" s="19"/>
      <c r="AEJ432" s="19"/>
      <c r="AEK432" s="19"/>
      <c r="AEL432" s="19"/>
      <c r="AEM432" s="19"/>
      <c r="AEN432" s="19"/>
      <c r="AEO432" s="19"/>
      <c r="AEP432" s="19"/>
      <c r="AEQ432" s="19"/>
      <c r="AER432" s="19"/>
      <c r="AES432" s="19"/>
      <c r="AET432" s="19"/>
      <c r="AEU432" s="19"/>
      <c r="AEV432" s="19"/>
      <c r="AEW432" s="19"/>
      <c r="AEX432" s="19"/>
      <c r="AEY432" s="19"/>
      <c r="AEZ432" s="19"/>
      <c r="AFA432" s="19"/>
      <c r="AFB432" s="19"/>
      <c r="AFC432" s="19"/>
      <c r="AFD432" s="19"/>
      <c r="AFE432" s="19"/>
      <c r="AFF432" s="19"/>
      <c r="AFG432" s="19"/>
      <c r="AFH432" s="19"/>
      <c r="AFI432" s="19"/>
      <c r="AFJ432" s="19"/>
      <c r="AFK432" s="19"/>
      <c r="AFL432" s="19"/>
      <c r="AFM432" s="19"/>
      <c r="AFN432" s="19"/>
      <c r="AFO432" s="19"/>
      <c r="AFP432" s="19"/>
      <c r="AFQ432" s="19"/>
      <c r="AFR432" s="19"/>
      <c r="AFS432" s="19"/>
      <c r="AFT432" s="19"/>
      <c r="AFU432" s="19"/>
      <c r="AFV432" s="19"/>
      <c r="AFW432" s="19"/>
      <c r="AFX432" s="19"/>
      <c r="AFY432" s="19"/>
      <c r="AFZ432" s="19"/>
      <c r="AGA432" s="19"/>
      <c r="AGB432" s="19"/>
      <c r="AGC432" s="19"/>
      <c r="AGD432" s="19"/>
      <c r="AGE432" s="19"/>
      <c r="AGF432" s="19"/>
      <c r="AGG432" s="19"/>
      <c r="AGH432" s="19"/>
      <c r="AGI432" s="19"/>
      <c r="AGJ432" s="19"/>
      <c r="AGK432" s="19"/>
      <c r="AGL432" s="19"/>
      <c r="AGM432" s="19"/>
      <c r="AGN432" s="19"/>
      <c r="AGO432" s="19"/>
      <c r="AGP432" s="19"/>
      <c r="AGQ432" s="19"/>
      <c r="AGR432" s="19"/>
      <c r="AGS432" s="19"/>
      <c r="AGT432" s="19"/>
      <c r="AGU432" s="19"/>
      <c r="AGV432" s="19"/>
      <c r="AGW432" s="19"/>
      <c r="AGX432" s="19"/>
      <c r="AGY432" s="19"/>
      <c r="AGZ432" s="19"/>
      <c r="AHA432" s="19"/>
      <c r="AHB432" s="19"/>
      <c r="AHC432" s="19"/>
      <c r="AHD432" s="19"/>
      <c r="AHE432" s="19"/>
      <c r="AHF432" s="19"/>
      <c r="AHG432" s="19"/>
      <c r="AHH432" s="19"/>
      <c r="AHI432" s="19"/>
      <c r="AHJ432" s="19"/>
      <c r="AHK432" s="19"/>
      <c r="AHL432" s="19"/>
      <c r="AHM432" s="19"/>
      <c r="AHN432" s="19"/>
      <c r="AHO432" s="19"/>
      <c r="AHP432" s="19"/>
      <c r="AHQ432" s="19"/>
      <c r="AHR432" s="19"/>
      <c r="AHS432" s="19"/>
      <c r="AHT432" s="19"/>
      <c r="AHU432" s="19"/>
      <c r="AHV432" s="19"/>
      <c r="AHW432" s="19"/>
      <c r="AHX432" s="19"/>
      <c r="AHY432" s="19"/>
      <c r="AHZ432" s="19"/>
      <c r="AIA432" s="19"/>
      <c r="AIB432" s="19"/>
      <c r="AIC432" s="19"/>
      <c r="AID432" s="19"/>
      <c r="AIE432" s="19"/>
      <c r="AIF432" s="19"/>
      <c r="AIG432" s="19"/>
      <c r="AIH432" s="19"/>
      <c r="AII432" s="19"/>
      <c r="AIJ432" s="19"/>
      <c r="AIK432" s="19"/>
      <c r="AIL432" s="19"/>
      <c r="AIM432" s="19"/>
      <c r="AIN432" s="19"/>
      <c r="AIO432" s="19"/>
      <c r="AIP432" s="19"/>
      <c r="AIQ432" s="19"/>
      <c r="AIR432" s="19"/>
      <c r="AIS432" s="19"/>
      <c r="AIT432" s="19"/>
      <c r="AIU432" s="19"/>
      <c r="AIV432" s="19"/>
      <c r="AIW432" s="19"/>
      <c r="AIX432" s="19"/>
      <c r="AIY432" s="19"/>
      <c r="AIZ432" s="19"/>
      <c r="AJA432" s="19"/>
      <c r="AJB432" s="19"/>
      <c r="AJC432" s="19"/>
      <c r="AJD432" s="19"/>
      <c r="AJE432" s="19"/>
      <c r="AJF432" s="19"/>
      <c r="AJG432" s="19"/>
      <c r="AJH432" s="19"/>
      <c r="AJI432" s="19"/>
      <c r="AJJ432" s="19"/>
      <c r="AJK432" s="19"/>
      <c r="AJL432" s="19"/>
      <c r="AJM432" s="19"/>
      <c r="AJN432" s="19"/>
      <c r="AJO432" s="19"/>
      <c r="AJP432" s="19"/>
      <c r="AJQ432" s="19"/>
      <c r="AJR432" s="19"/>
      <c r="AJS432" s="19"/>
      <c r="AJT432" s="19"/>
      <c r="AJU432" s="19"/>
      <c r="AJV432" s="19"/>
      <c r="AJW432" s="19"/>
      <c r="AJX432" s="19"/>
      <c r="AJY432" s="19"/>
      <c r="AJZ432" s="19"/>
      <c r="AKA432" s="19"/>
      <c r="AKB432" s="19"/>
      <c r="AKC432" s="19"/>
      <c r="AKD432" s="19"/>
      <c r="AKE432" s="19"/>
      <c r="AKF432" s="19"/>
      <c r="AKG432" s="19"/>
      <c r="AKH432" s="19"/>
      <c r="AKI432" s="19"/>
      <c r="AKJ432" s="19"/>
      <c r="AKK432" s="19"/>
      <c r="AKL432" s="19"/>
      <c r="AKM432" s="19"/>
      <c r="AKN432" s="19"/>
      <c r="AKO432" s="19"/>
      <c r="AKP432" s="19"/>
      <c r="AKQ432" s="19"/>
      <c r="AKR432" s="19"/>
      <c r="AKS432" s="19"/>
      <c r="AKT432" s="19"/>
      <c r="AKU432" s="19"/>
      <c r="AKV432" s="19"/>
      <c r="AKW432" s="19"/>
      <c r="AKX432" s="19"/>
      <c r="AKY432" s="19"/>
      <c r="AKZ432" s="19"/>
      <c r="ALA432" s="19"/>
      <c r="ALB432" s="19"/>
      <c r="ALC432" s="19"/>
      <c r="ALD432" s="19"/>
      <c r="ALE432" s="19"/>
      <c r="ALF432" s="19"/>
      <c r="ALG432" s="19"/>
      <c r="ALH432" s="19"/>
      <c r="ALI432" s="19"/>
      <c r="ALJ432" s="19"/>
      <c r="ALK432" s="19"/>
      <c r="ALL432" s="19"/>
      <c r="ALM432" s="19"/>
      <c r="ALN432" s="19"/>
      <c r="ALO432" s="19"/>
      <c r="ALP432" s="19"/>
      <c r="ALQ432" s="19"/>
      <c r="ALR432" s="19"/>
      <c r="ALS432" s="19"/>
      <c r="ALT432" s="19"/>
      <c r="ALU432" s="19"/>
      <c r="ALV432" s="19"/>
      <c r="ALW432" s="19"/>
      <c r="ALX432" s="19"/>
      <c r="ALY432" s="19"/>
      <c r="ALZ432" s="19"/>
      <c r="AMA432" s="19"/>
      <c r="AMB432" s="19"/>
      <c r="AMC432" s="19"/>
      <c r="AMD432" s="19"/>
      <c r="AME432" s="19"/>
      <c r="AMF432" s="19"/>
      <c r="AMG432" s="19"/>
      <c r="AMH432" s="19"/>
      <c r="AMI432" s="19"/>
      <c r="AMJ432" s="19"/>
    </row>
    <row r="433" customFormat="false" ht="27" hidden="false" customHeight="false" outlineLevel="0" collapsed="false">
      <c r="A433" s="109" t="s">
        <v>3050</v>
      </c>
      <c r="B433" s="109" t="s">
        <v>3509</v>
      </c>
      <c r="C433" s="108" t="s">
        <v>1931</v>
      </c>
      <c r="D433" s="108" t="s">
        <v>4550</v>
      </c>
      <c r="E433" s="134" t="n">
        <v>3105001000</v>
      </c>
      <c r="F433" s="109" t="s">
        <v>4551</v>
      </c>
      <c r="G433" s="149" t="s">
        <v>3448</v>
      </c>
      <c r="H433" s="19" t="n">
        <f aca="false">LEN(A433)</f>
        <v>27</v>
      </c>
      <c r="YN433" s="106"/>
      <c r="YO433" s="106"/>
      <c r="YP433" s="106"/>
      <c r="YQ433" s="106"/>
      <c r="YR433" s="106"/>
      <c r="YS433" s="106"/>
      <c r="YT433" s="106"/>
      <c r="YU433" s="106"/>
      <c r="YV433" s="106"/>
      <c r="YW433" s="106"/>
      <c r="YX433" s="106"/>
      <c r="YY433" s="106"/>
      <c r="YZ433" s="106"/>
      <c r="ZA433" s="106"/>
      <c r="ZB433" s="106"/>
      <c r="ZC433" s="106"/>
      <c r="ZD433" s="106"/>
      <c r="ZE433" s="106"/>
      <c r="ZF433" s="106"/>
      <c r="ZG433" s="106"/>
      <c r="ZH433" s="106"/>
      <c r="ZI433" s="106"/>
      <c r="ZJ433" s="106"/>
      <c r="ZK433" s="106"/>
      <c r="ZL433" s="106"/>
      <c r="ZM433" s="106"/>
      <c r="ZN433" s="106"/>
      <c r="ZO433" s="106"/>
      <c r="ZP433" s="106"/>
      <c r="ZQ433" s="106"/>
      <c r="ZR433" s="106"/>
      <c r="ZS433" s="106"/>
      <c r="ZT433" s="106"/>
      <c r="ZU433" s="106"/>
      <c r="ZV433" s="106"/>
      <c r="ZW433" s="106"/>
      <c r="ZX433" s="106"/>
      <c r="ZY433" s="106"/>
      <c r="ZZ433" s="106"/>
      <c r="AAA433" s="106"/>
      <c r="AAB433" s="106"/>
      <c r="AAC433" s="106"/>
      <c r="AAD433" s="106"/>
      <c r="AAE433" s="106"/>
      <c r="AAF433" s="106"/>
      <c r="AAG433" s="106"/>
      <c r="AAH433" s="106"/>
      <c r="AAI433" s="106"/>
      <c r="AAJ433" s="106"/>
      <c r="AAK433" s="106"/>
      <c r="AAL433" s="106"/>
      <c r="AAM433" s="106"/>
      <c r="AAN433" s="106"/>
      <c r="AAO433" s="106"/>
      <c r="AAP433" s="106"/>
      <c r="AAQ433" s="106"/>
      <c r="AAR433" s="106"/>
      <c r="AAS433" s="106"/>
      <c r="AAT433" s="106"/>
      <c r="AAU433" s="106"/>
      <c r="AAV433" s="106"/>
      <c r="AAW433" s="106"/>
      <c r="AAX433" s="106"/>
      <c r="AAY433" s="106"/>
      <c r="AAZ433" s="106"/>
      <c r="ABA433" s="106"/>
      <c r="ABB433" s="106"/>
      <c r="ABC433" s="106"/>
      <c r="ABD433" s="106"/>
      <c r="ABE433" s="106"/>
      <c r="ABF433" s="106"/>
      <c r="ABG433" s="106"/>
      <c r="ABH433" s="106"/>
      <c r="ABI433" s="106"/>
      <c r="ABJ433" s="106"/>
      <c r="ABK433" s="106"/>
      <c r="ABL433" s="106"/>
      <c r="ABM433" s="106"/>
      <c r="ABN433" s="106"/>
      <c r="ABO433" s="106"/>
      <c r="ABP433" s="106"/>
      <c r="ABQ433" s="106"/>
      <c r="ABR433" s="106"/>
      <c r="ABS433" s="106"/>
      <c r="ABT433" s="106"/>
      <c r="ABU433" s="106"/>
      <c r="ABV433" s="106"/>
      <c r="ABW433" s="106"/>
      <c r="ABX433" s="106"/>
      <c r="ABY433" s="106"/>
      <c r="ABZ433" s="106"/>
      <c r="ACA433" s="106"/>
      <c r="ACB433" s="106"/>
      <c r="ACC433" s="106"/>
      <c r="ACD433" s="106"/>
      <c r="ACE433" s="106"/>
      <c r="ACF433" s="106"/>
      <c r="ACG433" s="106"/>
      <c r="ACH433" s="106"/>
      <c r="ACI433" s="106"/>
      <c r="ACJ433" s="106"/>
      <c r="ACK433" s="106"/>
      <c r="ACL433" s="106"/>
      <c r="ACM433" s="106"/>
      <c r="ACN433" s="106"/>
      <c r="ACO433" s="106"/>
      <c r="ACP433" s="106"/>
      <c r="ACQ433" s="106"/>
      <c r="ACR433" s="106"/>
      <c r="ACS433" s="106"/>
      <c r="ACT433" s="106"/>
      <c r="ACU433" s="106"/>
      <c r="ACV433" s="106"/>
      <c r="ACW433" s="106"/>
      <c r="ACX433" s="106"/>
      <c r="ACY433" s="106"/>
      <c r="ACZ433" s="106"/>
      <c r="ADA433" s="106"/>
      <c r="ADB433" s="106"/>
      <c r="ADC433" s="106"/>
      <c r="ADD433" s="106"/>
      <c r="ADE433" s="106"/>
      <c r="ADF433" s="106"/>
      <c r="ADG433" s="106"/>
      <c r="ADH433" s="106"/>
      <c r="ADI433" s="106"/>
      <c r="ADJ433" s="106"/>
      <c r="ADK433" s="106"/>
      <c r="ADL433" s="106"/>
      <c r="ADM433" s="106"/>
      <c r="ADN433" s="106"/>
      <c r="ADO433" s="106"/>
      <c r="ADP433" s="106"/>
      <c r="ADQ433" s="106"/>
      <c r="ADR433" s="106"/>
      <c r="ADS433" s="106"/>
      <c r="ADT433" s="106"/>
      <c r="ADU433" s="106"/>
      <c r="ADV433" s="106"/>
      <c r="ADW433" s="106"/>
      <c r="ADX433" s="106"/>
      <c r="ADY433" s="106"/>
      <c r="ADZ433" s="106"/>
      <c r="AEA433" s="106"/>
      <c r="AEB433" s="106"/>
      <c r="AEC433" s="106"/>
      <c r="AED433" s="106"/>
      <c r="AEE433" s="106"/>
      <c r="AEF433" s="106"/>
      <c r="AEG433" s="106"/>
      <c r="AEH433" s="106"/>
      <c r="AEI433" s="106"/>
      <c r="AEJ433" s="106"/>
      <c r="AEK433" s="106"/>
      <c r="AEL433" s="106"/>
      <c r="AEM433" s="106"/>
      <c r="AEN433" s="106"/>
      <c r="AEO433" s="106"/>
      <c r="AEP433" s="106"/>
      <c r="AEQ433" s="106"/>
      <c r="AER433" s="106"/>
      <c r="AES433" s="106"/>
      <c r="AET433" s="106"/>
      <c r="AEU433" s="106"/>
      <c r="AEV433" s="106"/>
      <c r="AEW433" s="106"/>
      <c r="AEX433" s="106"/>
      <c r="AEY433" s="106"/>
      <c r="AEZ433" s="106"/>
      <c r="AFA433" s="106"/>
      <c r="AFB433" s="106"/>
      <c r="AFC433" s="106"/>
      <c r="AFD433" s="106"/>
      <c r="AFE433" s="106"/>
      <c r="AFF433" s="106"/>
      <c r="AFG433" s="106"/>
      <c r="AFH433" s="106"/>
      <c r="AFI433" s="106"/>
      <c r="AFJ433" s="106"/>
      <c r="AFK433" s="106"/>
      <c r="AFL433" s="106"/>
      <c r="AFM433" s="106"/>
      <c r="AFN433" s="106"/>
      <c r="AFO433" s="106"/>
      <c r="AFP433" s="106"/>
      <c r="AFQ433" s="106"/>
      <c r="AFR433" s="106"/>
      <c r="AFS433" s="106"/>
      <c r="AFT433" s="106"/>
      <c r="AFU433" s="106"/>
      <c r="AFV433" s="106"/>
      <c r="AFW433" s="106"/>
      <c r="AFX433" s="106"/>
      <c r="AFY433" s="106"/>
      <c r="AFZ433" s="106"/>
      <c r="AGA433" s="106"/>
      <c r="AGB433" s="106"/>
      <c r="AGC433" s="106"/>
      <c r="AGD433" s="106"/>
      <c r="AGE433" s="106"/>
      <c r="AGF433" s="106"/>
      <c r="AGG433" s="106"/>
      <c r="AGH433" s="106"/>
      <c r="AGI433" s="106"/>
      <c r="AGJ433" s="106"/>
      <c r="AGK433" s="106"/>
      <c r="AGL433" s="106"/>
      <c r="AGM433" s="106"/>
      <c r="AGN433" s="106"/>
      <c r="AGO433" s="106"/>
      <c r="AGP433" s="106"/>
      <c r="AGQ433" s="106"/>
      <c r="AGR433" s="106"/>
      <c r="AGS433" s="106"/>
      <c r="AGT433" s="106"/>
      <c r="AGU433" s="106"/>
      <c r="AGV433" s="106"/>
      <c r="AGW433" s="106"/>
      <c r="AGX433" s="106"/>
      <c r="AGY433" s="106"/>
      <c r="AGZ433" s="106"/>
      <c r="AHA433" s="106"/>
      <c r="AHB433" s="106"/>
      <c r="AHC433" s="106"/>
      <c r="AHD433" s="106"/>
      <c r="AHE433" s="106"/>
      <c r="AHF433" s="106"/>
      <c r="AHG433" s="106"/>
      <c r="AHH433" s="106"/>
      <c r="AHI433" s="106"/>
      <c r="AHJ433" s="106"/>
      <c r="AHK433" s="106"/>
      <c r="AHL433" s="106"/>
      <c r="AHM433" s="106"/>
      <c r="AHN433" s="106"/>
      <c r="AHO433" s="106"/>
      <c r="AHP433" s="106"/>
      <c r="AHQ433" s="106"/>
      <c r="AHR433" s="106"/>
      <c r="AHS433" s="106"/>
      <c r="AHT433" s="106"/>
      <c r="AHU433" s="106"/>
      <c r="AHV433" s="106"/>
      <c r="AHW433" s="106"/>
      <c r="AHX433" s="106"/>
      <c r="AHY433" s="106"/>
      <c r="AHZ433" s="106"/>
      <c r="AIA433" s="106"/>
      <c r="AIB433" s="106"/>
      <c r="AIC433" s="106"/>
      <c r="AID433" s="106"/>
      <c r="AIE433" s="106"/>
      <c r="AIF433" s="106"/>
      <c r="AIG433" s="106"/>
      <c r="AIH433" s="106"/>
      <c r="AII433" s="106"/>
      <c r="AIJ433" s="106"/>
      <c r="AIK433" s="106"/>
      <c r="AIL433" s="106"/>
      <c r="AIM433" s="106"/>
      <c r="AIN433" s="106"/>
      <c r="AIO433" s="106"/>
      <c r="AIP433" s="106"/>
      <c r="AIQ433" s="106"/>
      <c r="AIR433" s="106"/>
      <c r="AIS433" s="106"/>
      <c r="AIT433" s="106"/>
      <c r="AIU433" s="106"/>
      <c r="AIV433" s="106"/>
      <c r="AIW433" s="106"/>
      <c r="AIX433" s="106"/>
      <c r="AIY433" s="106"/>
      <c r="AIZ433" s="106"/>
      <c r="AJA433" s="106"/>
      <c r="AJB433" s="106"/>
      <c r="AJC433" s="106"/>
      <c r="AJD433" s="106"/>
      <c r="AJE433" s="106"/>
      <c r="AJF433" s="106"/>
      <c r="AJG433" s="106"/>
      <c r="AJH433" s="106"/>
      <c r="AJI433" s="106"/>
      <c r="AJJ433" s="106"/>
      <c r="AJK433" s="106"/>
      <c r="AJL433" s="106"/>
      <c r="AJM433" s="106"/>
      <c r="AJN433" s="106"/>
      <c r="AJO433" s="106"/>
      <c r="AJP433" s="106"/>
      <c r="AJQ433" s="106"/>
      <c r="AJR433" s="106"/>
      <c r="AJS433" s="106"/>
      <c r="AJT433" s="106"/>
      <c r="AJU433" s="106"/>
      <c r="AJV433" s="106"/>
      <c r="AJW433" s="106"/>
      <c r="AJX433" s="106"/>
      <c r="AJY433" s="106"/>
      <c r="AJZ433" s="106"/>
      <c r="AKA433" s="106"/>
      <c r="AKB433" s="106"/>
      <c r="AKC433" s="106"/>
      <c r="AKD433" s="106"/>
      <c r="AKE433" s="106"/>
      <c r="AKF433" s="106"/>
      <c r="AKG433" s="106"/>
      <c r="AKH433" s="106"/>
      <c r="AKI433" s="106"/>
      <c r="AKJ433" s="106"/>
      <c r="AKK433" s="106"/>
      <c r="AKL433" s="106"/>
      <c r="AKM433" s="106"/>
      <c r="AKN433" s="106"/>
      <c r="AKO433" s="106"/>
      <c r="AKP433" s="106"/>
      <c r="AKQ433" s="106"/>
      <c r="AKR433" s="106"/>
      <c r="AKS433" s="106"/>
      <c r="AKT433" s="106"/>
      <c r="AKU433" s="106"/>
      <c r="AKV433" s="106"/>
      <c r="AKW433" s="106"/>
      <c r="AKX433" s="106"/>
      <c r="AKY433" s="106"/>
      <c r="AKZ433" s="106"/>
      <c r="ALA433" s="106"/>
      <c r="ALB433" s="106"/>
      <c r="ALC433" s="106"/>
      <c r="ALD433" s="106"/>
      <c r="ALE433" s="106"/>
      <c r="ALF433" s="106"/>
      <c r="ALG433" s="106"/>
      <c r="ALH433" s="106"/>
      <c r="ALI433" s="106"/>
      <c r="ALJ433" s="106"/>
      <c r="ALK433" s="106"/>
      <c r="ALL433" s="106"/>
      <c r="ALM433" s="106"/>
      <c r="ALN433" s="106"/>
      <c r="ALO433" s="106"/>
      <c r="ALP433" s="106"/>
      <c r="ALQ433" s="106"/>
      <c r="ALR433" s="106"/>
      <c r="ALS433" s="106"/>
      <c r="ALT433" s="106"/>
      <c r="ALU433" s="106"/>
      <c r="ALV433" s="106"/>
      <c r="ALW433" s="106"/>
      <c r="ALX433" s="106"/>
      <c r="ALY433" s="106"/>
      <c r="ALZ433" s="106"/>
      <c r="AMA433" s="106"/>
      <c r="AMB433" s="106"/>
      <c r="AMC433" s="106"/>
      <c r="AMD433" s="106"/>
      <c r="AME433" s="106"/>
      <c r="AMF433" s="106"/>
      <c r="AMG433" s="106"/>
      <c r="AMH433" s="106"/>
      <c r="AMI433" s="106"/>
      <c r="AMJ433" s="106"/>
    </row>
    <row r="434" customFormat="false" ht="13.5" hidden="false" customHeight="false" outlineLevel="0" collapsed="false">
      <c r="A434" s="109" t="s">
        <v>3051</v>
      </c>
      <c r="B434" s="109" t="s">
        <v>3509</v>
      </c>
      <c r="C434" s="108" t="s">
        <v>1934</v>
      </c>
      <c r="D434" s="108" t="s">
        <v>4552</v>
      </c>
      <c r="E434" s="134" t="s">
        <v>3481</v>
      </c>
      <c r="F434" s="109" t="s">
        <v>4553</v>
      </c>
      <c r="G434" s="149" t="s">
        <v>4554</v>
      </c>
      <c r="H434" s="19" t="n">
        <f aca="false">LEN(A434)</f>
        <v>28</v>
      </c>
    </row>
    <row r="435" customFormat="false" ht="27" hidden="false" customHeight="false" outlineLevel="0" collapsed="false">
      <c r="A435" s="109" t="s">
        <v>3052</v>
      </c>
      <c r="B435" s="109" t="s">
        <v>3509</v>
      </c>
      <c r="C435" s="108" t="s">
        <v>1937</v>
      </c>
      <c r="D435" s="108" t="s">
        <v>4555</v>
      </c>
      <c r="E435" s="134" t="n">
        <v>901601000</v>
      </c>
      <c r="F435" s="109" t="s">
        <v>4556</v>
      </c>
      <c r="G435" s="149" t="s">
        <v>3448</v>
      </c>
      <c r="H435" s="19" t="n">
        <f aca="false">LEN(A435)</f>
        <v>29</v>
      </c>
    </row>
    <row r="436" customFormat="false" ht="27" hidden="false" customHeight="false" outlineLevel="0" collapsed="false">
      <c r="A436" s="109" t="s">
        <v>3053</v>
      </c>
      <c r="B436" s="109" t="s">
        <v>3379</v>
      </c>
      <c r="C436" s="108" t="s">
        <v>1940</v>
      </c>
      <c r="D436" s="108" t="s">
        <v>4557</v>
      </c>
      <c r="E436" s="134" t="n">
        <v>901510105</v>
      </c>
      <c r="F436" s="109" t="s">
        <v>3696</v>
      </c>
      <c r="G436" s="149" t="s">
        <v>3448</v>
      </c>
      <c r="H436" s="19" t="n">
        <f aca="false">LEN(A436)</f>
        <v>19</v>
      </c>
    </row>
    <row r="437" customFormat="false" ht="27" hidden="false" customHeight="false" outlineLevel="0" collapsed="false">
      <c r="A437" s="109" t="s">
        <v>3054</v>
      </c>
      <c r="B437" s="109" t="s">
        <v>3644</v>
      </c>
      <c r="C437" s="108" t="s">
        <v>1943</v>
      </c>
      <c r="D437" s="108" t="s">
        <v>4558</v>
      </c>
      <c r="E437" s="134" t="n">
        <v>900601000</v>
      </c>
      <c r="F437" s="109" t="s">
        <v>4559</v>
      </c>
      <c r="G437" s="146" t="s">
        <v>4560</v>
      </c>
      <c r="H437" s="19" t="n">
        <f aca="false">LEN(A437)</f>
        <v>21</v>
      </c>
      <c r="I437" s="106"/>
    </row>
    <row r="438" s="106" customFormat="true" ht="27" hidden="false" customHeight="false" outlineLevel="0" collapsed="false">
      <c r="A438" s="109" t="s">
        <v>3055</v>
      </c>
      <c r="B438" s="109" t="s">
        <v>3644</v>
      </c>
      <c r="C438" s="108" t="s">
        <v>1946</v>
      </c>
      <c r="D438" s="108" t="s">
        <v>4561</v>
      </c>
      <c r="E438" s="134" t="s">
        <v>4449</v>
      </c>
      <c r="F438" s="109" t="s">
        <v>4562</v>
      </c>
      <c r="G438" s="146" t="s">
        <v>4563</v>
      </c>
      <c r="H438" s="19" t="n">
        <f aca="false">LEN(A438)</f>
        <v>32</v>
      </c>
      <c r="I438" s="19"/>
      <c r="YN438" s="19"/>
      <c r="YO438" s="19"/>
      <c r="YP438" s="19"/>
      <c r="YQ438" s="19"/>
      <c r="YR438" s="19"/>
      <c r="YS438" s="19"/>
      <c r="YT438" s="19"/>
      <c r="YU438" s="19"/>
      <c r="YV438" s="19"/>
      <c r="YW438" s="19"/>
      <c r="YX438" s="19"/>
      <c r="YY438" s="19"/>
      <c r="YZ438" s="19"/>
      <c r="ZA438" s="19"/>
      <c r="ZB438" s="19"/>
      <c r="ZC438" s="19"/>
      <c r="ZD438" s="19"/>
      <c r="ZE438" s="19"/>
      <c r="ZF438" s="19"/>
      <c r="ZG438" s="19"/>
      <c r="ZH438" s="19"/>
      <c r="ZI438" s="19"/>
      <c r="ZJ438" s="19"/>
      <c r="ZK438" s="19"/>
      <c r="ZL438" s="19"/>
      <c r="ZM438" s="19"/>
      <c r="ZN438" s="19"/>
      <c r="ZO438" s="19"/>
      <c r="ZP438" s="19"/>
      <c r="ZQ438" s="19"/>
      <c r="ZR438" s="19"/>
      <c r="ZS438" s="19"/>
      <c r="ZT438" s="19"/>
      <c r="ZU438" s="19"/>
      <c r="ZV438" s="19"/>
      <c r="ZW438" s="19"/>
      <c r="ZX438" s="19"/>
      <c r="ZY438" s="19"/>
      <c r="ZZ438" s="19"/>
      <c r="AAA438" s="19"/>
      <c r="AAB438" s="19"/>
      <c r="AAC438" s="19"/>
      <c r="AAD438" s="19"/>
      <c r="AAE438" s="19"/>
      <c r="AAF438" s="19"/>
      <c r="AAG438" s="19"/>
      <c r="AAH438" s="19"/>
      <c r="AAI438" s="19"/>
      <c r="AAJ438" s="19"/>
      <c r="AAK438" s="19"/>
      <c r="AAL438" s="19"/>
      <c r="AAM438" s="19"/>
      <c r="AAN438" s="19"/>
      <c r="AAO438" s="19"/>
      <c r="AAP438" s="19"/>
      <c r="AAQ438" s="19"/>
      <c r="AAR438" s="19"/>
      <c r="AAS438" s="19"/>
      <c r="AAT438" s="19"/>
      <c r="AAU438" s="19"/>
      <c r="AAV438" s="19"/>
      <c r="AAW438" s="19"/>
      <c r="AAX438" s="19"/>
      <c r="AAY438" s="19"/>
      <c r="AAZ438" s="19"/>
      <c r="ABA438" s="19"/>
      <c r="ABB438" s="19"/>
      <c r="ABC438" s="19"/>
      <c r="ABD438" s="19"/>
      <c r="ABE438" s="19"/>
      <c r="ABF438" s="19"/>
      <c r="ABG438" s="19"/>
      <c r="ABH438" s="19"/>
      <c r="ABI438" s="19"/>
      <c r="ABJ438" s="19"/>
      <c r="ABK438" s="19"/>
      <c r="ABL438" s="19"/>
      <c r="ABM438" s="19"/>
      <c r="ABN438" s="19"/>
      <c r="ABO438" s="19"/>
      <c r="ABP438" s="19"/>
      <c r="ABQ438" s="19"/>
      <c r="ABR438" s="19"/>
      <c r="ABS438" s="19"/>
      <c r="ABT438" s="19"/>
      <c r="ABU438" s="19"/>
      <c r="ABV438" s="19"/>
      <c r="ABW438" s="19"/>
      <c r="ABX438" s="19"/>
      <c r="ABY438" s="19"/>
      <c r="ABZ438" s="19"/>
      <c r="ACA438" s="19"/>
      <c r="ACB438" s="19"/>
      <c r="ACC438" s="19"/>
      <c r="ACD438" s="19"/>
      <c r="ACE438" s="19"/>
      <c r="ACF438" s="19"/>
      <c r="ACG438" s="19"/>
      <c r="ACH438" s="19"/>
      <c r="ACI438" s="19"/>
      <c r="ACJ438" s="19"/>
      <c r="ACK438" s="19"/>
      <c r="ACL438" s="19"/>
      <c r="ACM438" s="19"/>
      <c r="ACN438" s="19"/>
      <c r="ACO438" s="19"/>
      <c r="ACP438" s="19"/>
      <c r="ACQ438" s="19"/>
      <c r="ACR438" s="19"/>
      <c r="ACS438" s="19"/>
      <c r="ACT438" s="19"/>
      <c r="ACU438" s="19"/>
      <c r="ACV438" s="19"/>
      <c r="ACW438" s="19"/>
      <c r="ACX438" s="19"/>
      <c r="ACY438" s="19"/>
      <c r="ACZ438" s="19"/>
      <c r="ADA438" s="19"/>
      <c r="ADB438" s="19"/>
      <c r="ADC438" s="19"/>
      <c r="ADD438" s="19"/>
      <c r="ADE438" s="19"/>
      <c r="ADF438" s="19"/>
      <c r="ADG438" s="19"/>
      <c r="ADH438" s="19"/>
      <c r="ADI438" s="19"/>
      <c r="ADJ438" s="19"/>
      <c r="ADK438" s="19"/>
      <c r="ADL438" s="19"/>
      <c r="ADM438" s="19"/>
      <c r="ADN438" s="19"/>
      <c r="ADO438" s="19"/>
      <c r="ADP438" s="19"/>
      <c r="ADQ438" s="19"/>
      <c r="ADR438" s="19"/>
      <c r="ADS438" s="19"/>
      <c r="ADT438" s="19"/>
      <c r="ADU438" s="19"/>
      <c r="ADV438" s="19"/>
      <c r="ADW438" s="19"/>
      <c r="ADX438" s="19"/>
      <c r="ADY438" s="19"/>
      <c r="ADZ438" s="19"/>
      <c r="AEA438" s="19"/>
      <c r="AEB438" s="19"/>
      <c r="AEC438" s="19"/>
      <c r="AED438" s="19"/>
      <c r="AEE438" s="19"/>
      <c r="AEF438" s="19"/>
      <c r="AEG438" s="19"/>
      <c r="AEH438" s="19"/>
      <c r="AEI438" s="19"/>
      <c r="AEJ438" s="19"/>
      <c r="AEK438" s="19"/>
      <c r="AEL438" s="19"/>
      <c r="AEM438" s="19"/>
      <c r="AEN438" s="19"/>
      <c r="AEO438" s="19"/>
      <c r="AEP438" s="19"/>
      <c r="AEQ438" s="19"/>
      <c r="AER438" s="19"/>
      <c r="AES438" s="19"/>
      <c r="AET438" s="19"/>
      <c r="AEU438" s="19"/>
      <c r="AEV438" s="19"/>
      <c r="AEW438" s="19"/>
      <c r="AEX438" s="19"/>
      <c r="AEY438" s="19"/>
      <c r="AEZ438" s="19"/>
      <c r="AFA438" s="19"/>
      <c r="AFB438" s="19"/>
      <c r="AFC438" s="19"/>
      <c r="AFD438" s="19"/>
      <c r="AFE438" s="19"/>
      <c r="AFF438" s="19"/>
      <c r="AFG438" s="19"/>
      <c r="AFH438" s="19"/>
      <c r="AFI438" s="19"/>
      <c r="AFJ438" s="19"/>
      <c r="AFK438" s="19"/>
      <c r="AFL438" s="19"/>
      <c r="AFM438" s="19"/>
      <c r="AFN438" s="19"/>
      <c r="AFO438" s="19"/>
      <c r="AFP438" s="19"/>
      <c r="AFQ438" s="19"/>
      <c r="AFR438" s="19"/>
      <c r="AFS438" s="19"/>
      <c r="AFT438" s="19"/>
      <c r="AFU438" s="19"/>
      <c r="AFV438" s="19"/>
      <c r="AFW438" s="19"/>
      <c r="AFX438" s="19"/>
      <c r="AFY438" s="19"/>
      <c r="AFZ438" s="19"/>
      <c r="AGA438" s="19"/>
      <c r="AGB438" s="19"/>
      <c r="AGC438" s="19"/>
      <c r="AGD438" s="19"/>
      <c r="AGE438" s="19"/>
      <c r="AGF438" s="19"/>
      <c r="AGG438" s="19"/>
      <c r="AGH438" s="19"/>
      <c r="AGI438" s="19"/>
      <c r="AGJ438" s="19"/>
      <c r="AGK438" s="19"/>
      <c r="AGL438" s="19"/>
      <c r="AGM438" s="19"/>
      <c r="AGN438" s="19"/>
      <c r="AGO438" s="19"/>
      <c r="AGP438" s="19"/>
      <c r="AGQ438" s="19"/>
      <c r="AGR438" s="19"/>
      <c r="AGS438" s="19"/>
      <c r="AGT438" s="19"/>
      <c r="AGU438" s="19"/>
      <c r="AGV438" s="19"/>
      <c r="AGW438" s="19"/>
      <c r="AGX438" s="19"/>
      <c r="AGY438" s="19"/>
      <c r="AGZ438" s="19"/>
      <c r="AHA438" s="19"/>
      <c r="AHB438" s="19"/>
      <c r="AHC438" s="19"/>
      <c r="AHD438" s="19"/>
      <c r="AHE438" s="19"/>
      <c r="AHF438" s="19"/>
      <c r="AHG438" s="19"/>
      <c r="AHH438" s="19"/>
      <c r="AHI438" s="19"/>
      <c r="AHJ438" s="19"/>
      <c r="AHK438" s="19"/>
      <c r="AHL438" s="19"/>
      <c r="AHM438" s="19"/>
      <c r="AHN438" s="19"/>
      <c r="AHO438" s="19"/>
      <c r="AHP438" s="19"/>
      <c r="AHQ438" s="19"/>
      <c r="AHR438" s="19"/>
      <c r="AHS438" s="19"/>
      <c r="AHT438" s="19"/>
      <c r="AHU438" s="19"/>
      <c r="AHV438" s="19"/>
      <c r="AHW438" s="19"/>
      <c r="AHX438" s="19"/>
      <c r="AHY438" s="19"/>
      <c r="AHZ438" s="19"/>
      <c r="AIA438" s="19"/>
      <c r="AIB438" s="19"/>
      <c r="AIC438" s="19"/>
      <c r="AID438" s="19"/>
      <c r="AIE438" s="19"/>
      <c r="AIF438" s="19"/>
      <c r="AIG438" s="19"/>
      <c r="AIH438" s="19"/>
      <c r="AII438" s="19"/>
      <c r="AIJ438" s="19"/>
      <c r="AIK438" s="19"/>
      <c r="AIL438" s="19"/>
      <c r="AIM438" s="19"/>
      <c r="AIN438" s="19"/>
      <c r="AIO438" s="19"/>
      <c r="AIP438" s="19"/>
      <c r="AIQ438" s="19"/>
      <c r="AIR438" s="19"/>
      <c r="AIS438" s="19"/>
      <c r="AIT438" s="19"/>
      <c r="AIU438" s="19"/>
      <c r="AIV438" s="19"/>
      <c r="AIW438" s="19"/>
      <c r="AIX438" s="19"/>
      <c r="AIY438" s="19"/>
      <c r="AIZ438" s="19"/>
      <c r="AJA438" s="19"/>
      <c r="AJB438" s="19"/>
      <c r="AJC438" s="19"/>
      <c r="AJD438" s="19"/>
      <c r="AJE438" s="19"/>
      <c r="AJF438" s="19"/>
      <c r="AJG438" s="19"/>
      <c r="AJH438" s="19"/>
      <c r="AJI438" s="19"/>
      <c r="AJJ438" s="19"/>
      <c r="AJK438" s="19"/>
      <c r="AJL438" s="19"/>
      <c r="AJM438" s="19"/>
      <c r="AJN438" s="19"/>
      <c r="AJO438" s="19"/>
      <c r="AJP438" s="19"/>
      <c r="AJQ438" s="19"/>
      <c r="AJR438" s="19"/>
      <c r="AJS438" s="19"/>
      <c r="AJT438" s="19"/>
      <c r="AJU438" s="19"/>
      <c r="AJV438" s="19"/>
      <c r="AJW438" s="19"/>
      <c r="AJX438" s="19"/>
      <c r="AJY438" s="19"/>
      <c r="AJZ438" s="19"/>
      <c r="AKA438" s="19"/>
      <c r="AKB438" s="19"/>
      <c r="AKC438" s="19"/>
      <c r="AKD438" s="19"/>
      <c r="AKE438" s="19"/>
      <c r="AKF438" s="19"/>
      <c r="AKG438" s="19"/>
      <c r="AKH438" s="19"/>
      <c r="AKI438" s="19"/>
      <c r="AKJ438" s="19"/>
      <c r="AKK438" s="19"/>
      <c r="AKL438" s="19"/>
      <c r="AKM438" s="19"/>
      <c r="AKN438" s="19"/>
      <c r="AKO438" s="19"/>
      <c r="AKP438" s="19"/>
      <c r="AKQ438" s="19"/>
      <c r="AKR438" s="19"/>
      <c r="AKS438" s="19"/>
      <c r="AKT438" s="19"/>
      <c r="AKU438" s="19"/>
      <c r="AKV438" s="19"/>
      <c r="AKW438" s="19"/>
      <c r="AKX438" s="19"/>
      <c r="AKY438" s="19"/>
      <c r="AKZ438" s="19"/>
      <c r="ALA438" s="19"/>
      <c r="ALB438" s="19"/>
      <c r="ALC438" s="19"/>
      <c r="ALD438" s="19"/>
      <c r="ALE438" s="19"/>
      <c r="ALF438" s="19"/>
      <c r="ALG438" s="19"/>
      <c r="ALH438" s="19"/>
      <c r="ALI438" s="19"/>
      <c r="ALJ438" s="19"/>
      <c r="ALK438" s="19"/>
      <c r="ALL438" s="19"/>
      <c r="ALM438" s="19"/>
      <c r="ALN438" s="19"/>
      <c r="ALO438" s="19"/>
      <c r="ALP438" s="19"/>
      <c r="ALQ438" s="19"/>
      <c r="ALR438" s="19"/>
      <c r="ALS438" s="19"/>
      <c r="ALT438" s="19"/>
      <c r="ALU438" s="19"/>
      <c r="ALV438" s="19"/>
      <c r="ALW438" s="19"/>
      <c r="ALX438" s="19"/>
      <c r="ALY438" s="19"/>
      <c r="ALZ438" s="19"/>
      <c r="AMA438" s="19"/>
      <c r="AMB438" s="19"/>
      <c r="AMC438" s="19"/>
      <c r="AMD438" s="19"/>
      <c r="AME438" s="19"/>
      <c r="AMF438" s="19"/>
      <c r="AMG438" s="19"/>
      <c r="AMH438" s="19"/>
      <c r="AMI438" s="19"/>
      <c r="AMJ438" s="19"/>
    </row>
    <row r="439" customFormat="false" ht="27" hidden="false" customHeight="false" outlineLevel="0" collapsed="false">
      <c r="A439" s="109" t="s">
        <v>3056</v>
      </c>
      <c r="B439" s="109" t="s">
        <v>3509</v>
      </c>
      <c r="C439" s="108" t="s">
        <v>2436</v>
      </c>
      <c r="D439" s="108" t="s">
        <v>4564</v>
      </c>
      <c r="E439" s="134" t="s">
        <v>4565</v>
      </c>
      <c r="F439" s="109" t="s">
        <v>4566</v>
      </c>
      <c r="G439" s="146" t="s">
        <v>3448</v>
      </c>
      <c r="H439" s="19" t="n">
        <f aca="false">LEN(A439)</f>
        <v>26</v>
      </c>
      <c r="YN439" s="106"/>
      <c r="YO439" s="106"/>
      <c r="YP439" s="106"/>
      <c r="YQ439" s="106"/>
      <c r="YR439" s="106"/>
      <c r="YS439" s="106"/>
      <c r="YT439" s="106"/>
      <c r="YU439" s="106"/>
      <c r="YV439" s="106"/>
      <c r="YW439" s="106"/>
      <c r="YX439" s="106"/>
      <c r="YY439" s="106"/>
      <c r="YZ439" s="106"/>
      <c r="ZA439" s="106"/>
      <c r="ZB439" s="106"/>
      <c r="ZC439" s="106"/>
      <c r="ZD439" s="106"/>
      <c r="ZE439" s="106"/>
      <c r="ZF439" s="106"/>
      <c r="ZG439" s="106"/>
      <c r="ZH439" s="106"/>
      <c r="ZI439" s="106"/>
      <c r="ZJ439" s="106"/>
      <c r="ZK439" s="106"/>
      <c r="ZL439" s="106"/>
      <c r="ZM439" s="106"/>
      <c r="ZN439" s="106"/>
      <c r="ZO439" s="106"/>
      <c r="ZP439" s="106"/>
      <c r="ZQ439" s="106"/>
      <c r="ZR439" s="106"/>
      <c r="ZS439" s="106"/>
      <c r="ZT439" s="106"/>
      <c r="ZU439" s="106"/>
      <c r="ZV439" s="106"/>
      <c r="ZW439" s="106"/>
      <c r="ZX439" s="106"/>
      <c r="ZY439" s="106"/>
      <c r="ZZ439" s="106"/>
      <c r="AAA439" s="106"/>
      <c r="AAB439" s="106"/>
      <c r="AAC439" s="106"/>
      <c r="AAD439" s="106"/>
      <c r="AAE439" s="106"/>
      <c r="AAF439" s="106"/>
      <c r="AAG439" s="106"/>
      <c r="AAH439" s="106"/>
      <c r="AAI439" s="106"/>
      <c r="AAJ439" s="106"/>
      <c r="AAK439" s="106"/>
      <c r="AAL439" s="106"/>
      <c r="AAM439" s="106"/>
      <c r="AAN439" s="106"/>
      <c r="AAO439" s="106"/>
      <c r="AAP439" s="106"/>
      <c r="AAQ439" s="106"/>
      <c r="AAR439" s="106"/>
      <c r="AAS439" s="106"/>
      <c r="AAT439" s="106"/>
      <c r="AAU439" s="106"/>
      <c r="AAV439" s="106"/>
      <c r="AAW439" s="106"/>
      <c r="AAX439" s="106"/>
      <c r="AAY439" s="106"/>
      <c r="AAZ439" s="106"/>
      <c r="ABA439" s="106"/>
      <c r="ABB439" s="106"/>
      <c r="ABC439" s="106"/>
      <c r="ABD439" s="106"/>
      <c r="ABE439" s="106"/>
      <c r="ABF439" s="106"/>
      <c r="ABG439" s="106"/>
      <c r="ABH439" s="106"/>
      <c r="ABI439" s="106"/>
      <c r="ABJ439" s="106"/>
      <c r="ABK439" s="106"/>
      <c r="ABL439" s="106"/>
      <c r="ABM439" s="106"/>
      <c r="ABN439" s="106"/>
      <c r="ABO439" s="106"/>
      <c r="ABP439" s="106"/>
      <c r="ABQ439" s="106"/>
      <c r="ABR439" s="106"/>
      <c r="ABS439" s="106"/>
      <c r="ABT439" s="106"/>
      <c r="ABU439" s="106"/>
      <c r="ABV439" s="106"/>
      <c r="ABW439" s="106"/>
      <c r="ABX439" s="106"/>
      <c r="ABY439" s="106"/>
      <c r="ABZ439" s="106"/>
      <c r="ACA439" s="106"/>
      <c r="ACB439" s="106"/>
      <c r="ACC439" s="106"/>
      <c r="ACD439" s="106"/>
      <c r="ACE439" s="106"/>
      <c r="ACF439" s="106"/>
      <c r="ACG439" s="106"/>
      <c r="ACH439" s="106"/>
      <c r="ACI439" s="106"/>
      <c r="ACJ439" s="106"/>
      <c r="ACK439" s="106"/>
      <c r="ACL439" s="106"/>
      <c r="ACM439" s="106"/>
      <c r="ACN439" s="106"/>
      <c r="ACO439" s="106"/>
      <c r="ACP439" s="106"/>
      <c r="ACQ439" s="106"/>
      <c r="ACR439" s="106"/>
      <c r="ACS439" s="106"/>
      <c r="ACT439" s="106"/>
      <c r="ACU439" s="106"/>
      <c r="ACV439" s="106"/>
      <c r="ACW439" s="106"/>
      <c r="ACX439" s="106"/>
      <c r="ACY439" s="106"/>
      <c r="ACZ439" s="106"/>
      <c r="ADA439" s="106"/>
      <c r="ADB439" s="106"/>
      <c r="ADC439" s="106"/>
      <c r="ADD439" s="106"/>
      <c r="ADE439" s="106"/>
      <c r="ADF439" s="106"/>
      <c r="ADG439" s="106"/>
      <c r="ADH439" s="106"/>
      <c r="ADI439" s="106"/>
      <c r="ADJ439" s="106"/>
      <c r="ADK439" s="106"/>
      <c r="ADL439" s="106"/>
      <c r="ADM439" s="106"/>
      <c r="ADN439" s="106"/>
      <c r="ADO439" s="106"/>
      <c r="ADP439" s="106"/>
      <c r="ADQ439" s="106"/>
      <c r="ADR439" s="106"/>
      <c r="ADS439" s="106"/>
      <c r="ADT439" s="106"/>
      <c r="ADU439" s="106"/>
      <c r="ADV439" s="106"/>
      <c r="ADW439" s="106"/>
      <c r="ADX439" s="106"/>
      <c r="ADY439" s="106"/>
      <c r="ADZ439" s="106"/>
      <c r="AEA439" s="106"/>
      <c r="AEB439" s="106"/>
      <c r="AEC439" s="106"/>
      <c r="AED439" s="106"/>
      <c r="AEE439" s="106"/>
      <c r="AEF439" s="106"/>
      <c r="AEG439" s="106"/>
      <c r="AEH439" s="106"/>
      <c r="AEI439" s="106"/>
      <c r="AEJ439" s="106"/>
      <c r="AEK439" s="106"/>
      <c r="AEL439" s="106"/>
      <c r="AEM439" s="106"/>
      <c r="AEN439" s="106"/>
      <c r="AEO439" s="106"/>
      <c r="AEP439" s="106"/>
      <c r="AEQ439" s="106"/>
      <c r="AER439" s="106"/>
      <c r="AES439" s="106"/>
      <c r="AET439" s="106"/>
      <c r="AEU439" s="106"/>
      <c r="AEV439" s="106"/>
      <c r="AEW439" s="106"/>
      <c r="AEX439" s="106"/>
      <c r="AEY439" s="106"/>
      <c r="AEZ439" s="106"/>
      <c r="AFA439" s="106"/>
      <c r="AFB439" s="106"/>
      <c r="AFC439" s="106"/>
      <c r="AFD439" s="106"/>
      <c r="AFE439" s="106"/>
      <c r="AFF439" s="106"/>
      <c r="AFG439" s="106"/>
      <c r="AFH439" s="106"/>
      <c r="AFI439" s="106"/>
      <c r="AFJ439" s="106"/>
      <c r="AFK439" s="106"/>
      <c r="AFL439" s="106"/>
      <c r="AFM439" s="106"/>
      <c r="AFN439" s="106"/>
      <c r="AFO439" s="106"/>
      <c r="AFP439" s="106"/>
      <c r="AFQ439" s="106"/>
      <c r="AFR439" s="106"/>
      <c r="AFS439" s="106"/>
      <c r="AFT439" s="106"/>
      <c r="AFU439" s="106"/>
      <c r="AFV439" s="106"/>
      <c r="AFW439" s="106"/>
      <c r="AFX439" s="106"/>
      <c r="AFY439" s="106"/>
      <c r="AFZ439" s="106"/>
      <c r="AGA439" s="106"/>
      <c r="AGB439" s="106"/>
      <c r="AGC439" s="106"/>
      <c r="AGD439" s="106"/>
      <c r="AGE439" s="106"/>
      <c r="AGF439" s="106"/>
      <c r="AGG439" s="106"/>
      <c r="AGH439" s="106"/>
      <c r="AGI439" s="106"/>
      <c r="AGJ439" s="106"/>
      <c r="AGK439" s="106"/>
      <c r="AGL439" s="106"/>
      <c r="AGM439" s="106"/>
      <c r="AGN439" s="106"/>
      <c r="AGO439" s="106"/>
      <c r="AGP439" s="106"/>
      <c r="AGQ439" s="106"/>
      <c r="AGR439" s="106"/>
      <c r="AGS439" s="106"/>
      <c r="AGT439" s="106"/>
      <c r="AGU439" s="106"/>
      <c r="AGV439" s="106"/>
      <c r="AGW439" s="106"/>
      <c r="AGX439" s="106"/>
      <c r="AGY439" s="106"/>
      <c r="AGZ439" s="106"/>
      <c r="AHA439" s="106"/>
      <c r="AHB439" s="106"/>
      <c r="AHC439" s="106"/>
      <c r="AHD439" s="106"/>
      <c r="AHE439" s="106"/>
      <c r="AHF439" s="106"/>
      <c r="AHG439" s="106"/>
      <c r="AHH439" s="106"/>
      <c r="AHI439" s="106"/>
      <c r="AHJ439" s="106"/>
      <c r="AHK439" s="106"/>
      <c r="AHL439" s="106"/>
      <c r="AHM439" s="106"/>
      <c r="AHN439" s="106"/>
      <c r="AHO439" s="106"/>
      <c r="AHP439" s="106"/>
      <c r="AHQ439" s="106"/>
      <c r="AHR439" s="106"/>
      <c r="AHS439" s="106"/>
      <c r="AHT439" s="106"/>
      <c r="AHU439" s="106"/>
      <c r="AHV439" s="106"/>
      <c r="AHW439" s="106"/>
      <c r="AHX439" s="106"/>
      <c r="AHY439" s="106"/>
      <c r="AHZ439" s="106"/>
      <c r="AIA439" s="106"/>
      <c r="AIB439" s="106"/>
      <c r="AIC439" s="106"/>
      <c r="AID439" s="106"/>
      <c r="AIE439" s="106"/>
      <c r="AIF439" s="106"/>
      <c r="AIG439" s="106"/>
      <c r="AIH439" s="106"/>
      <c r="AII439" s="106"/>
      <c r="AIJ439" s="106"/>
      <c r="AIK439" s="106"/>
      <c r="AIL439" s="106"/>
      <c r="AIM439" s="106"/>
      <c r="AIN439" s="106"/>
      <c r="AIO439" s="106"/>
      <c r="AIP439" s="106"/>
      <c r="AIQ439" s="106"/>
      <c r="AIR439" s="106"/>
      <c r="AIS439" s="106"/>
      <c r="AIT439" s="106"/>
      <c r="AIU439" s="106"/>
      <c r="AIV439" s="106"/>
      <c r="AIW439" s="106"/>
      <c r="AIX439" s="106"/>
      <c r="AIY439" s="106"/>
      <c r="AIZ439" s="106"/>
      <c r="AJA439" s="106"/>
      <c r="AJB439" s="106"/>
      <c r="AJC439" s="106"/>
      <c r="AJD439" s="106"/>
      <c r="AJE439" s="106"/>
      <c r="AJF439" s="106"/>
      <c r="AJG439" s="106"/>
      <c r="AJH439" s="106"/>
      <c r="AJI439" s="106"/>
      <c r="AJJ439" s="106"/>
      <c r="AJK439" s="106"/>
      <c r="AJL439" s="106"/>
      <c r="AJM439" s="106"/>
      <c r="AJN439" s="106"/>
      <c r="AJO439" s="106"/>
      <c r="AJP439" s="106"/>
      <c r="AJQ439" s="106"/>
      <c r="AJR439" s="106"/>
      <c r="AJS439" s="106"/>
      <c r="AJT439" s="106"/>
      <c r="AJU439" s="106"/>
      <c r="AJV439" s="106"/>
      <c r="AJW439" s="106"/>
      <c r="AJX439" s="106"/>
      <c r="AJY439" s="106"/>
      <c r="AJZ439" s="106"/>
      <c r="AKA439" s="106"/>
      <c r="AKB439" s="106"/>
      <c r="AKC439" s="106"/>
      <c r="AKD439" s="106"/>
      <c r="AKE439" s="106"/>
      <c r="AKF439" s="106"/>
      <c r="AKG439" s="106"/>
      <c r="AKH439" s="106"/>
      <c r="AKI439" s="106"/>
      <c r="AKJ439" s="106"/>
      <c r="AKK439" s="106"/>
      <c r="AKL439" s="106"/>
      <c r="AKM439" s="106"/>
      <c r="AKN439" s="106"/>
      <c r="AKO439" s="106"/>
      <c r="AKP439" s="106"/>
      <c r="AKQ439" s="106"/>
      <c r="AKR439" s="106"/>
      <c r="AKS439" s="106"/>
      <c r="AKT439" s="106"/>
      <c r="AKU439" s="106"/>
      <c r="AKV439" s="106"/>
      <c r="AKW439" s="106"/>
      <c r="AKX439" s="106"/>
      <c r="AKY439" s="106"/>
      <c r="AKZ439" s="106"/>
      <c r="ALA439" s="106"/>
      <c r="ALB439" s="106"/>
      <c r="ALC439" s="106"/>
      <c r="ALD439" s="106"/>
      <c r="ALE439" s="106"/>
      <c r="ALF439" s="106"/>
      <c r="ALG439" s="106"/>
      <c r="ALH439" s="106"/>
      <c r="ALI439" s="106"/>
      <c r="ALJ439" s="106"/>
      <c r="ALK439" s="106"/>
      <c r="ALL439" s="106"/>
      <c r="ALM439" s="106"/>
      <c r="ALN439" s="106"/>
      <c r="ALO439" s="106"/>
      <c r="ALP439" s="106"/>
      <c r="ALQ439" s="106"/>
      <c r="ALR439" s="106"/>
      <c r="ALS439" s="106"/>
      <c r="ALT439" s="106"/>
      <c r="ALU439" s="106"/>
      <c r="ALV439" s="106"/>
      <c r="ALW439" s="106"/>
      <c r="ALX439" s="106"/>
      <c r="ALY439" s="106"/>
      <c r="ALZ439" s="106"/>
      <c r="AMA439" s="106"/>
      <c r="AMB439" s="106"/>
      <c r="AMC439" s="106"/>
      <c r="AMD439" s="106"/>
      <c r="AME439" s="106"/>
      <c r="AMF439" s="106"/>
      <c r="AMG439" s="106"/>
      <c r="AMH439" s="106"/>
      <c r="AMI439" s="106"/>
      <c r="AMJ439" s="106"/>
    </row>
    <row r="440" customFormat="false" ht="27" hidden="false" customHeight="false" outlineLevel="0" collapsed="false">
      <c r="A440" s="109" t="s">
        <v>3057</v>
      </c>
      <c r="B440" s="109" t="s">
        <v>3509</v>
      </c>
      <c r="C440" s="108" t="s">
        <v>2439</v>
      </c>
      <c r="D440" s="108" t="s">
        <v>4454</v>
      </c>
      <c r="E440" s="134" t="n">
        <v>200410000</v>
      </c>
      <c r="F440" s="109" t="s">
        <v>4567</v>
      </c>
      <c r="G440" s="149" t="s">
        <v>3448</v>
      </c>
      <c r="H440" s="19" t="n">
        <f aca="false">LEN(A440)</f>
        <v>21</v>
      </c>
    </row>
    <row r="441" customFormat="false" ht="27" hidden="false" customHeight="false" outlineLevel="0" collapsed="false">
      <c r="A441" s="109" t="s">
        <v>3058</v>
      </c>
      <c r="B441" s="109" t="s">
        <v>3644</v>
      </c>
      <c r="C441" s="108" t="s">
        <v>2442</v>
      </c>
      <c r="D441" s="108" t="s">
        <v>3955</v>
      </c>
      <c r="E441" s="134" t="s">
        <v>3481</v>
      </c>
      <c r="F441" s="109" t="s">
        <v>4568</v>
      </c>
      <c r="G441" s="146" t="s">
        <v>4569</v>
      </c>
      <c r="H441" s="19" t="n">
        <f aca="false">LEN(A441)</f>
        <v>28</v>
      </c>
    </row>
    <row r="442" customFormat="false" ht="27" hidden="false" customHeight="false" outlineLevel="0" collapsed="false">
      <c r="A442" s="109" t="s">
        <v>3059</v>
      </c>
      <c r="B442" s="109" t="s">
        <v>3644</v>
      </c>
      <c r="C442" s="108" t="s">
        <v>2448</v>
      </c>
      <c r="D442" s="108" t="s">
        <v>4457</v>
      </c>
      <c r="E442" s="134" t="n">
        <v>300301000</v>
      </c>
      <c r="F442" s="109" t="s">
        <v>4570</v>
      </c>
      <c r="G442" s="146" t="s">
        <v>4571</v>
      </c>
      <c r="H442" s="19" t="n">
        <f aca="false">LEN(A442)</f>
        <v>23</v>
      </c>
    </row>
    <row r="443" customFormat="false" ht="13.5" hidden="false" customHeight="false" outlineLevel="0" collapsed="false">
      <c r="A443" s="109" t="s">
        <v>3060</v>
      </c>
      <c r="B443" s="109" t="s">
        <v>3509</v>
      </c>
      <c r="C443" s="108" t="s">
        <v>2454</v>
      </c>
      <c r="D443" s="108" t="s">
        <v>4460</v>
      </c>
      <c r="E443" s="134" t="n">
        <v>400256000</v>
      </c>
      <c r="F443" s="109" t="s">
        <v>4572</v>
      </c>
      <c r="G443" s="149" t="s">
        <v>3448</v>
      </c>
      <c r="H443" s="19" t="n">
        <f aca="false">LEN(A443)</f>
        <v>23</v>
      </c>
    </row>
    <row r="444" customFormat="false" ht="27" hidden="false" customHeight="false" outlineLevel="0" collapsed="false">
      <c r="A444" s="109" t="s">
        <v>3061</v>
      </c>
      <c r="B444" s="109" t="s">
        <v>3379</v>
      </c>
      <c r="C444" s="108" t="s">
        <v>2469</v>
      </c>
      <c r="D444" s="108" t="s">
        <v>4461</v>
      </c>
      <c r="E444" s="134" t="n">
        <v>710101103</v>
      </c>
      <c r="F444" s="109" t="s">
        <v>3696</v>
      </c>
      <c r="G444" s="146" t="s">
        <v>4573</v>
      </c>
      <c r="H444" s="19" t="n">
        <f aca="false">LEN(A444)</f>
        <v>19</v>
      </c>
    </row>
    <row r="445" customFormat="false" ht="13.5" hidden="false" customHeight="false" outlineLevel="0" collapsed="false">
      <c r="A445" s="109" t="s">
        <v>3062</v>
      </c>
      <c r="B445" s="109" t="s">
        <v>3379</v>
      </c>
      <c r="C445" s="108" t="s">
        <v>2472</v>
      </c>
      <c r="D445" s="108" t="s">
        <v>4462</v>
      </c>
      <c r="E445" s="134" t="n">
        <v>708901000</v>
      </c>
      <c r="F445" s="109" t="s">
        <v>3696</v>
      </c>
      <c r="G445" s="146" t="s">
        <v>4574</v>
      </c>
      <c r="H445" s="19" t="n">
        <f aca="false">LEN(A445)</f>
        <v>22</v>
      </c>
    </row>
    <row r="446" customFormat="false" ht="27" hidden="false" customHeight="false" outlineLevel="0" collapsed="false">
      <c r="A446" s="109" t="s">
        <v>3063</v>
      </c>
      <c r="B446" s="109" t="s">
        <v>3509</v>
      </c>
      <c r="C446" s="108" t="s">
        <v>2475</v>
      </c>
      <c r="D446" s="108" t="s">
        <v>4463</v>
      </c>
      <c r="E446" s="134" t="s">
        <v>4119</v>
      </c>
      <c r="F446" s="109" t="s">
        <v>4575</v>
      </c>
      <c r="G446" s="149" t="s">
        <v>3448</v>
      </c>
      <c r="H446" s="19" t="n">
        <f aca="false">LEN(A446)</f>
        <v>23</v>
      </c>
    </row>
    <row r="447" customFormat="false" ht="27" hidden="false" customHeight="false" outlineLevel="0" collapsed="false">
      <c r="A447" s="109" t="s">
        <v>3064</v>
      </c>
      <c r="B447" s="109" t="s">
        <v>3379</v>
      </c>
      <c r="C447" s="108" t="s">
        <v>2478</v>
      </c>
      <c r="D447" s="108" t="s">
        <v>4466</v>
      </c>
      <c r="E447" s="134" t="s">
        <v>4122</v>
      </c>
      <c r="F447" s="109" t="s">
        <v>4576</v>
      </c>
      <c r="G447" s="146" t="s">
        <v>4577</v>
      </c>
      <c r="H447" s="19" t="n">
        <f aca="false">LEN(A447)</f>
        <v>29</v>
      </c>
    </row>
    <row r="448" customFormat="false" ht="27" hidden="false" customHeight="false" outlineLevel="0" collapsed="false">
      <c r="A448" s="109" t="s">
        <v>3065</v>
      </c>
      <c r="B448" s="109" t="s">
        <v>3509</v>
      </c>
      <c r="C448" s="108" t="s">
        <v>2457</v>
      </c>
      <c r="D448" s="108" t="s">
        <v>4468</v>
      </c>
      <c r="E448" s="134" t="n">
        <v>503001103</v>
      </c>
      <c r="F448" s="109" t="s">
        <v>4578</v>
      </c>
      <c r="G448" s="149" t="s">
        <v>3448</v>
      </c>
      <c r="H448" s="19" t="n">
        <f aca="false">LEN(A448)</f>
        <v>27</v>
      </c>
    </row>
    <row r="449" customFormat="false" ht="13.5" hidden="false" customHeight="false" outlineLevel="0" collapsed="false">
      <c r="A449" s="109" t="s">
        <v>3066</v>
      </c>
      <c r="B449" s="109" t="s">
        <v>3509</v>
      </c>
      <c r="C449" s="108" t="s">
        <v>2460</v>
      </c>
      <c r="D449" s="108" t="s">
        <v>4063</v>
      </c>
      <c r="E449" s="134" t="n">
        <v>503501000</v>
      </c>
      <c r="F449" s="109" t="s">
        <v>3696</v>
      </c>
      <c r="G449" s="149" t="s">
        <v>3448</v>
      </c>
      <c r="H449" s="19" t="n">
        <f aca="false">LEN(A449)</f>
        <v>24</v>
      </c>
    </row>
    <row r="450" customFormat="false" ht="27" hidden="false" customHeight="false" outlineLevel="0" collapsed="false">
      <c r="A450" s="109" t="s">
        <v>3067</v>
      </c>
      <c r="B450" s="109" t="s">
        <v>3644</v>
      </c>
      <c r="C450" s="108" t="s">
        <v>2463</v>
      </c>
      <c r="D450" s="108" t="s">
        <v>4473</v>
      </c>
      <c r="E450" s="134" t="s">
        <v>4474</v>
      </c>
      <c r="F450" s="109" t="s">
        <v>4579</v>
      </c>
      <c r="G450" s="149" t="s">
        <v>3448</v>
      </c>
      <c r="H450" s="19" t="n">
        <f aca="false">LEN(A450)</f>
        <v>29</v>
      </c>
    </row>
    <row r="451" customFormat="false" ht="27" hidden="false" customHeight="false" outlineLevel="0" collapsed="false">
      <c r="A451" s="109" t="s">
        <v>3068</v>
      </c>
      <c r="B451" s="109" t="s">
        <v>3379</v>
      </c>
      <c r="C451" s="108" t="s">
        <v>2466</v>
      </c>
      <c r="D451" s="108" t="s">
        <v>4476</v>
      </c>
      <c r="E451" s="134" t="n">
        <v>600208000</v>
      </c>
      <c r="F451" s="109" t="s">
        <v>4580</v>
      </c>
      <c r="G451" s="149" t="s">
        <v>3448</v>
      </c>
      <c r="H451" s="19" t="n">
        <f aca="false">LEN(A451)</f>
        <v>30</v>
      </c>
    </row>
    <row r="452" customFormat="false" ht="13.5" hidden="false" customHeight="false" outlineLevel="0" collapsed="false">
      <c r="A452" s="109" t="s">
        <v>3069</v>
      </c>
      <c r="B452" s="109" t="s">
        <v>3509</v>
      </c>
      <c r="C452" s="108" t="s">
        <v>2481</v>
      </c>
      <c r="D452" s="108" t="s">
        <v>4581</v>
      </c>
      <c r="E452" s="134" t="n">
        <v>1000501000</v>
      </c>
      <c r="F452" s="109" t="s">
        <v>4582</v>
      </c>
      <c r="G452" s="149" t="s">
        <v>3448</v>
      </c>
      <c r="H452" s="19" t="n">
        <f aca="false">LEN(A452)</f>
        <v>31</v>
      </c>
    </row>
    <row r="453" customFormat="false" ht="13.5" hidden="false" customHeight="false" outlineLevel="0" collapsed="false">
      <c r="A453" s="109" t="s">
        <v>3070</v>
      </c>
      <c r="B453" s="109" t="s">
        <v>3509</v>
      </c>
      <c r="C453" s="108" t="s">
        <v>2487</v>
      </c>
      <c r="D453" s="108" t="s">
        <v>4479</v>
      </c>
      <c r="E453" s="134" t="n">
        <v>1102008000</v>
      </c>
      <c r="F453" s="109" t="s">
        <v>4583</v>
      </c>
      <c r="G453" s="149" t="s">
        <v>3448</v>
      </c>
      <c r="H453" s="19" t="n">
        <f aca="false">LEN(A453)</f>
        <v>27</v>
      </c>
    </row>
    <row r="454" customFormat="false" ht="27" hidden="false" customHeight="false" outlineLevel="0" collapsed="false">
      <c r="A454" s="109" t="s">
        <v>3071</v>
      </c>
      <c r="B454" s="109" t="s">
        <v>3379</v>
      </c>
      <c r="C454" s="108" t="s">
        <v>2490</v>
      </c>
      <c r="D454" s="108" t="s">
        <v>4482</v>
      </c>
      <c r="E454" s="134" t="s">
        <v>4146</v>
      </c>
      <c r="F454" s="109" t="s">
        <v>4584</v>
      </c>
      <c r="G454" s="146" t="s">
        <v>4585</v>
      </c>
      <c r="H454" s="19" t="n">
        <f aca="false">LEN(A454)</f>
        <v>28</v>
      </c>
    </row>
    <row r="455" customFormat="false" ht="27" hidden="false" customHeight="false" outlineLevel="0" collapsed="false">
      <c r="A455" s="109" t="s">
        <v>3072</v>
      </c>
      <c r="B455" s="109" t="s">
        <v>3509</v>
      </c>
      <c r="C455" s="108" t="s">
        <v>2493</v>
      </c>
      <c r="D455" s="108" t="s">
        <v>4586</v>
      </c>
      <c r="E455" s="134" t="n">
        <v>1200101000</v>
      </c>
      <c r="F455" s="109" t="s">
        <v>3696</v>
      </c>
      <c r="G455" s="149" t="s">
        <v>3448</v>
      </c>
      <c r="H455" s="19" t="n">
        <f aca="false">LEN(A455)</f>
        <v>34</v>
      </c>
    </row>
    <row r="456" customFormat="false" ht="27" hidden="false" customHeight="false" outlineLevel="0" collapsed="false">
      <c r="A456" s="109" t="s">
        <v>3073</v>
      </c>
      <c r="B456" s="109" t="s">
        <v>3509</v>
      </c>
      <c r="C456" s="108" t="s">
        <v>2499</v>
      </c>
      <c r="D456" s="108" t="s">
        <v>4486</v>
      </c>
      <c r="E456" s="134" t="n">
        <v>1304801000</v>
      </c>
      <c r="F456" s="109" t="s">
        <v>3696</v>
      </c>
      <c r="G456" s="149" t="s">
        <v>3448</v>
      </c>
      <c r="H456" s="19" t="n">
        <f aca="false">LEN(A456)</f>
        <v>23</v>
      </c>
    </row>
    <row r="457" customFormat="false" ht="27" hidden="false" customHeight="false" outlineLevel="0" collapsed="false">
      <c r="A457" s="109" t="s">
        <v>3074</v>
      </c>
      <c r="B457" s="109" t="s">
        <v>3379</v>
      </c>
      <c r="C457" s="108" t="s">
        <v>2502</v>
      </c>
      <c r="D457" s="108" t="s">
        <v>4487</v>
      </c>
      <c r="E457" s="134" t="n">
        <v>1403919102</v>
      </c>
      <c r="F457" s="109" t="s">
        <v>4587</v>
      </c>
      <c r="G457" s="146" t="s">
        <v>4588</v>
      </c>
      <c r="H457" s="19" t="n">
        <f aca="false">LEN(A457)</f>
        <v>21</v>
      </c>
    </row>
    <row r="458" customFormat="false" ht="13.5" hidden="false" customHeight="false" outlineLevel="0" collapsed="false">
      <c r="A458" s="109" t="s">
        <v>3075</v>
      </c>
      <c r="B458" s="109" t="s">
        <v>3644</v>
      </c>
      <c r="C458" s="108" t="s">
        <v>2506</v>
      </c>
      <c r="D458" s="108" t="s">
        <v>4489</v>
      </c>
      <c r="E458" s="134" t="n">
        <v>1403918000</v>
      </c>
      <c r="F458" s="109" t="s">
        <v>4589</v>
      </c>
      <c r="G458" s="146" t="s">
        <v>4590</v>
      </c>
      <c r="H458" s="19" t="n">
        <f aca="false">LEN(A458)</f>
        <v>28</v>
      </c>
    </row>
    <row r="459" customFormat="false" ht="27" hidden="false" customHeight="false" outlineLevel="0" collapsed="false">
      <c r="A459" s="109" t="s">
        <v>3076</v>
      </c>
      <c r="B459" s="109" t="s">
        <v>3509</v>
      </c>
      <c r="C459" s="108" t="s">
        <v>2510</v>
      </c>
      <c r="D459" s="108" t="s">
        <v>4490</v>
      </c>
      <c r="E459" s="134" t="n">
        <v>1412001000</v>
      </c>
      <c r="F459" s="109" t="s">
        <v>3696</v>
      </c>
      <c r="G459" s="149" t="s">
        <v>3448</v>
      </c>
      <c r="H459" s="19" t="n">
        <f aca="false">LEN(A459)</f>
        <v>33</v>
      </c>
    </row>
    <row r="460" customFormat="false" ht="27" hidden="false" customHeight="false" outlineLevel="0" collapsed="false">
      <c r="A460" s="109" t="s">
        <v>3077</v>
      </c>
      <c r="B460" s="109" t="s">
        <v>3509</v>
      </c>
      <c r="C460" s="108" t="s">
        <v>2520</v>
      </c>
      <c r="D460" s="108" t="s">
        <v>4491</v>
      </c>
      <c r="E460" s="134" t="n">
        <v>1505403000</v>
      </c>
      <c r="F460" s="109" t="s">
        <v>4591</v>
      </c>
      <c r="G460" s="149" t="s">
        <v>3448</v>
      </c>
      <c r="H460" s="19" t="n">
        <f aca="false">LEN(A460)</f>
        <v>26</v>
      </c>
    </row>
    <row r="461" customFormat="false" ht="27" hidden="false" customHeight="false" outlineLevel="0" collapsed="false">
      <c r="A461" s="109" t="s">
        <v>3078</v>
      </c>
      <c r="B461" s="109" t="s">
        <v>3644</v>
      </c>
      <c r="C461" s="108" t="s">
        <v>2523</v>
      </c>
      <c r="D461" s="108" t="s">
        <v>4493</v>
      </c>
      <c r="E461" s="134" t="n">
        <v>15104011000</v>
      </c>
      <c r="F461" s="109" t="s">
        <v>4592</v>
      </c>
      <c r="G461" s="146" t="s">
        <v>4593</v>
      </c>
      <c r="H461" s="19" t="n">
        <f aca="false">LEN(A461)</f>
        <v>26</v>
      </c>
    </row>
    <row r="462" customFormat="false" ht="13.5" hidden="false" customHeight="false" outlineLevel="0" collapsed="false">
      <c r="A462" s="109" t="s">
        <v>3079</v>
      </c>
      <c r="B462" s="109" t="s">
        <v>3509</v>
      </c>
      <c r="C462" s="108" t="s">
        <v>2526</v>
      </c>
      <c r="D462" s="108" t="s">
        <v>4496</v>
      </c>
      <c r="E462" s="134" t="n">
        <v>1605301000</v>
      </c>
      <c r="F462" s="109" t="s">
        <v>4594</v>
      </c>
      <c r="G462" s="149" t="s">
        <v>3448</v>
      </c>
      <c r="H462" s="19" t="n">
        <f aca="false">LEN(A462)</f>
        <v>21</v>
      </c>
    </row>
    <row r="463" customFormat="false" ht="27" hidden="false" customHeight="false" outlineLevel="0" collapsed="false">
      <c r="A463" s="109" t="s">
        <v>3080</v>
      </c>
      <c r="B463" s="109" t="s">
        <v>3509</v>
      </c>
      <c r="C463" s="108" t="s">
        <v>2532</v>
      </c>
      <c r="D463" s="108" t="s">
        <v>4498</v>
      </c>
      <c r="E463" s="134" t="n">
        <v>1700705000</v>
      </c>
      <c r="F463" s="109" t="s">
        <v>4595</v>
      </c>
      <c r="G463" s="149" t="s">
        <v>3448</v>
      </c>
      <c r="H463" s="19" t="n">
        <f aca="false">LEN(A463)</f>
        <v>18</v>
      </c>
    </row>
    <row r="464" customFormat="false" ht="13.5" hidden="false" customHeight="false" outlineLevel="0" collapsed="false">
      <c r="A464" s="109" t="s">
        <v>3081</v>
      </c>
      <c r="B464" s="109" t="s">
        <v>3509</v>
      </c>
      <c r="C464" s="108" t="s">
        <v>2535</v>
      </c>
      <c r="D464" s="108" t="s">
        <v>4596</v>
      </c>
      <c r="E464" s="134" t="s">
        <v>4597</v>
      </c>
      <c r="F464" s="109" t="s">
        <v>4598</v>
      </c>
      <c r="G464" s="149" t="s">
        <v>3448</v>
      </c>
      <c r="H464" s="19" t="n">
        <f aca="false">LEN(A464)</f>
        <v>30</v>
      </c>
    </row>
    <row r="465" customFormat="false" ht="13.5" hidden="false" customHeight="false" outlineLevel="0" collapsed="false">
      <c r="A465" s="109" t="s">
        <v>3429</v>
      </c>
      <c r="B465" s="109" t="s">
        <v>3509</v>
      </c>
      <c r="C465" s="108" t="s">
        <v>2538</v>
      </c>
      <c r="D465" s="108" t="s">
        <v>4503</v>
      </c>
      <c r="E465" s="134" t="n">
        <v>1903904000</v>
      </c>
      <c r="F465" s="109" t="s">
        <v>4599</v>
      </c>
      <c r="G465" s="149" t="s">
        <v>3448</v>
      </c>
      <c r="H465" s="19" t="n">
        <f aca="false">LEN(A465)</f>
        <v>22</v>
      </c>
    </row>
    <row r="466" customFormat="false" ht="13.5" hidden="false" customHeight="false" outlineLevel="0" collapsed="false">
      <c r="A466" s="109" t="s">
        <v>3082</v>
      </c>
      <c r="B466" s="109" t="s">
        <v>3509</v>
      </c>
      <c r="C466" s="108" t="s">
        <v>2538</v>
      </c>
      <c r="D466" s="108" t="s">
        <v>4503</v>
      </c>
      <c r="E466" s="134" t="n">
        <v>1903904000</v>
      </c>
      <c r="F466" s="109" t="s">
        <v>4600</v>
      </c>
      <c r="G466" s="149" t="s">
        <v>3448</v>
      </c>
      <c r="H466" s="19" t="n">
        <f aca="false">LEN(A466)</f>
        <v>32</v>
      </c>
    </row>
    <row r="467" s="117" customFormat="true" ht="27" hidden="false" customHeight="false" outlineLevel="0" collapsed="false">
      <c r="A467" s="109" t="s">
        <v>3430</v>
      </c>
      <c r="B467" s="109" t="s">
        <v>3509</v>
      </c>
      <c r="C467" s="108" t="s">
        <v>2541</v>
      </c>
      <c r="D467" s="108" t="s">
        <v>4506</v>
      </c>
      <c r="E467" s="134" t="s">
        <v>4183</v>
      </c>
      <c r="F467" s="109" t="s">
        <v>3696</v>
      </c>
      <c r="G467" s="149" t="s">
        <v>3448</v>
      </c>
      <c r="H467" s="19" t="n">
        <f aca="false">LEN(A467)</f>
        <v>29</v>
      </c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YN467" s="19"/>
      <c r="YO467" s="19"/>
      <c r="YP467" s="19"/>
      <c r="YQ467" s="19"/>
      <c r="YR467" s="19"/>
      <c r="YS467" s="19"/>
      <c r="YT467" s="19"/>
      <c r="YU467" s="19"/>
      <c r="YV467" s="19"/>
      <c r="YW467" s="19"/>
      <c r="YX467" s="19"/>
      <c r="YY467" s="19"/>
      <c r="YZ467" s="19"/>
      <c r="ZA467" s="19"/>
      <c r="ZB467" s="19"/>
      <c r="ZC467" s="19"/>
      <c r="ZD467" s="19"/>
      <c r="ZE467" s="19"/>
      <c r="ZF467" s="19"/>
      <c r="ZG467" s="19"/>
      <c r="ZH467" s="19"/>
      <c r="ZI467" s="19"/>
      <c r="ZJ467" s="19"/>
      <c r="ZK467" s="19"/>
      <c r="ZL467" s="19"/>
      <c r="ZM467" s="19"/>
      <c r="ZN467" s="19"/>
      <c r="ZO467" s="19"/>
      <c r="ZP467" s="19"/>
      <c r="ZQ467" s="19"/>
      <c r="ZR467" s="19"/>
      <c r="ZS467" s="19"/>
      <c r="ZT467" s="19"/>
      <c r="ZU467" s="19"/>
      <c r="ZV467" s="19"/>
      <c r="ZW467" s="19"/>
      <c r="ZX467" s="19"/>
      <c r="ZY467" s="19"/>
      <c r="ZZ467" s="19"/>
      <c r="AAA467" s="19"/>
      <c r="AAB467" s="19"/>
      <c r="AAC467" s="19"/>
      <c r="AAD467" s="19"/>
      <c r="AAE467" s="19"/>
      <c r="AAF467" s="19"/>
      <c r="AAG467" s="19"/>
      <c r="AAH467" s="19"/>
      <c r="AAI467" s="19"/>
      <c r="AAJ467" s="19"/>
      <c r="AAK467" s="19"/>
      <c r="AAL467" s="19"/>
      <c r="AAM467" s="19"/>
      <c r="AAN467" s="19"/>
      <c r="AAO467" s="19"/>
      <c r="AAP467" s="19"/>
      <c r="AAQ467" s="19"/>
      <c r="AAR467" s="19"/>
      <c r="AAS467" s="19"/>
      <c r="AAT467" s="19"/>
      <c r="AAU467" s="19"/>
      <c r="AAV467" s="19"/>
      <c r="AAW467" s="19"/>
      <c r="AAX467" s="19"/>
      <c r="AAY467" s="19"/>
      <c r="AAZ467" s="19"/>
      <c r="ABA467" s="19"/>
      <c r="ABB467" s="19"/>
      <c r="ABC467" s="19"/>
      <c r="ABD467" s="19"/>
      <c r="ABE467" s="19"/>
      <c r="ABF467" s="19"/>
      <c r="ABG467" s="19"/>
      <c r="ABH467" s="19"/>
      <c r="ABI467" s="19"/>
      <c r="ABJ467" s="19"/>
      <c r="ABK467" s="19"/>
      <c r="ABL467" s="19"/>
      <c r="ABM467" s="19"/>
      <c r="ABN467" s="19"/>
      <c r="ABO467" s="19"/>
      <c r="ABP467" s="19"/>
      <c r="ABQ467" s="19"/>
      <c r="ABR467" s="19"/>
      <c r="ABS467" s="19"/>
      <c r="ABT467" s="19"/>
      <c r="ABU467" s="19"/>
      <c r="ABV467" s="19"/>
      <c r="ABW467" s="19"/>
      <c r="ABX467" s="19"/>
      <c r="ABY467" s="19"/>
      <c r="ABZ467" s="19"/>
      <c r="ACA467" s="19"/>
      <c r="ACB467" s="19"/>
      <c r="ACC467" s="19"/>
      <c r="ACD467" s="19"/>
      <c r="ACE467" s="19"/>
      <c r="ACF467" s="19"/>
      <c r="ACG467" s="19"/>
      <c r="ACH467" s="19"/>
      <c r="ACI467" s="19"/>
      <c r="ACJ467" s="19"/>
      <c r="ACK467" s="19"/>
      <c r="ACL467" s="19"/>
      <c r="ACM467" s="19"/>
      <c r="ACN467" s="19"/>
      <c r="ACO467" s="19"/>
      <c r="ACP467" s="19"/>
      <c r="ACQ467" s="19"/>
      <c r="ACR467" s="19"/>
      <c r="ACS467" s="19"/>
      <c r="ACT467" s="19"/>
      <c r="ACU467" s="19"/>
      <c r="ACV467" s="19"/>
      <c r="ACW467" s="19"/>
      <c r="ACX467" s="19"/>
      <c r="ACY467" s="19"/>
      <c r="ACZ467" s="19"/>
      <c r="ADA467" s="19"/>
      <c r="ADB467" s="19"/>
      <c r="ADC467" s="19"/>
      <c r="ADD467" s="19"/>
      <c r="ADE467" s="19"/>
      <c r="ADF467" s="19"/>
      <c r="ADG467" s="19"/>
      <c r="ADH467" s="19"/>
      <c r="ADI467" s="19"/>
      <c r="ADJ467" s="19"/>
      <c r="ADK467" s="19"/>
      <c r="ADL467" s="19"/>
      <c r="ADM467" s="19"/>
      <c r="ADN467" s="19"/>
      <c r="ADO467" s="19"/>
      <c r="ADP467" s="19"/>
      <c r="ADQ467" s="19"/>
      <c r="ADR467" s="19"/>
      <c r="ADS467" s="19"/>
      <c r="ADT467" s="19"/>
      <c r="ADU467" s="19"/>
      <c r="ADV467" s="19"/>
      <c r="ADW467" s="19"/>
      <c r="ADX467" s="19"/>
      <c r="ADY467" s="19"/>
      <c r="ADZ467" s="19"/>
      <c r="AEA467" s="19"/>
      <c r="AEB467" s="19"/>
      <c r="AEC467" s="19"/>
      <c r="AED467" s="19"/>
      <c r="AEE467" s="19"/>
      <c r="AEF467" s="19"/>
      <c r="AEG467" s="19"/>
      <c r="AEH467" s="19"/>
      <c r="AEI467" s="19"/>
      <c r="AEJ467" s="19"/>
      <c r="AEK467" s="19"/>
      <c r="AEL467" s="19"/>
      <c r="AEM467" s="19"/>
      <c r="AEN467" s="19"/>
      <c r="AEO467" s="19"/>
      <c r="AEP467" s="19"/>
      <c r="AEQ467" s="19"/>
      <c r="AER467" s="19"/>
      <c r="AES467" s="19"/>
      <c r="AET467" s="19"/>
      <c r="AEU467" s="19"/>
      <c r="AEV467" s="19"/>
      <c r="AEW467" s="19"/>
      <c r="AEX467" s="19"/>
      <c r="AEY467" s="19"/>
      <c r="AEZ467" s="19"/>
      <c r="AFA467" s="19"/>
      <c r="AFB467" s="19"/>
      <c r="AFC467" s="19"/>
      <c r="AFD467" s="19"/>
      <c r="AFE467" s="19"/>
      <c r="AFF467" s="19"/>
      <c r="AFG467" s="19"/>
      <c r="AFH467" s="19"/>
      <c r="AFI467" s="19"/>
      <c r="AFJ467" s="19"/>
      <c r="AFK467" s="19"/>
      <c r="AFL467" s="19"/>
      <c r="AFM467" s="19"/>
      <c r="AFN467" s="19"/>
      <c r="AFO467" s="19"/>
      <c r="AFP467" s="19"/>
      <c r="AFQ467" s="19"/>
      <c r="AFR467" s="19"/>
      <c r="AFS467" s="19"/>
      <c r="AFT467" s="19"/>
      <c r="AFU467" s="19"/>
      <c r="AFV467" s="19"/>
      <c r="AFW467" s="19"/>
      <c r="AFX467" s="19"/>
      <c r="AFY467" s="19"/>
      <c r="AFZ467" s="19"/>
      <c r="AGA467" s="19"/>
      <c r="AGB467" s="19"/>
      <c r="AGC467" s="19"/>
      <c r="AGD467" s="19"/>
      <c r="AGE467" s="19"/>
      <c r="AGF467" s="19"/>
      <c r="AGG467" s="19"/>
      <c r="AGH467" s="19"/>
      <c r="AGI467" s="19"/>
      <c r="AGJ467" s="19"/>
      <c r="AGK467" s="19"/>
      <c r="AGL467" s="19"/>
      <c r="AGM467" s="19"/>
      <c r="AGN467" s="19"/>
      <c r="AGO467" s="19"/>
      <c r="AGP467" s="19"/>
      <c r="AGQ467" s="19"/>
      <c r="AGR467" s="19"/>
      <c r="AGS467" s="19"/>
      <c r="AGT467" s="19"/>
      <c r="AGU467" s="19"/>
      <c r="AGV467" s="19"/>
      <c r="AGW467" s="19"/>
      <c r="AGX467" s="19"/>
      <c r="AGY467" s="19"/>
      <c r="AGZ467" s="19"/>
      <c r="AHA467" s="19"/>
      <c r="AHB467" s="19"/>
      <c r="AHC467" s="19"/>
      <c r="AHD467" s="19"/>
      <c r="AHE467" s="19"/>
      <c r="AHF467" s="19"/>
      <c r="AHG467" s="19"/>
      <c r="AHH467" s="19"/>
      <c r="AHI467" s="19"/>
      <c r="AHJ467" s="19"/>
      <c r="AHK467" s="19"/>
      <c r="AHL467" s="19"/>
      <c r="AHM467" s="19"/>
      <c r="AHN467" s="19"/>
      <c r="AHO467" s="19"/>
      <c r="AHP467" s="19"/>
      <c r="AHQ467" s="19"/>
      <c r="AHR467" s="19"/>
      <c r="AHS467" s="19"/>
      <c r="AHT467" s="19"/>
      <c r="AHU467" s="19"/>
      <c r="AHV467" s="19"/>
      <c r="AHW467" s="19"/>
      <c r="AHX467" s="19"/>
      <c r="AHY467" s="19"/>
      <c r="AHZ467" s="19"/>
      <c r="AIA467" s="19"/>
      <c r="AIB467" s="19"/>
      <c r="AIC467" s="19"/>
      <c r="AID467" s="19"/>
      <c r="AIE467" s="19"/>
      <c r="AIF467" s="19"/>
      <c r="AIG467" s="19"/>
      <c r="AIH467" s="19"/>
      <c r="AII467" s="19"/>
      <c r="AIJ467" s="19"/>
      <c r="AIK467" s="19"/>
      <c r="AIL467" s="19"/>
      <c r="AIM467" s="19"/>
      <c r="AIN467" s="19"/>
      <c r="AIO467" s="19"/>
      <c r="AIP467" s="19"/>
      <c r="AIQ467" s="19"/>
      <c r="AIR467" s="19"/>
      <c r="AIS467" s="19"/>
      <c r="AIT467" s="19"/>
      <c r="AIU467" s="19"/>
      <c r="AIV467" s="19"/>
      <c r="AIW467" s="19"/>
      <c r="AIX467" s="19"/>
      <c r="AIY467" s="19"/>
      <c r="AIZ467" s="19"/>
      <c r="AJA467" s="19"/>
      <c r="AJB467" s="19"/>
      <c r="AJC467" s="19"/>
      <c r="AJD467" s="19"/>
      <c r="AJE467" s="19"/>
      <c r="AJF467" s="19"/>
      <c r="AJG467" s="19"/>
      <c r="AJH467" s="19"/>
      <c r="AJI467" s="19"/>
      <c r="AJJ467" s="19"/>
      <c r="AJK467" s="19"/>
      <c r="AJL467" s="19"/>
      <c r="AJM467" s="19"/>
      <c r="AJN467" s="19"/>
      <c r="AJO467" s="19"/>
      <c r="AJP467" s="19"/>
      <c r="AJQ467" s="19"/>
      <c r="AJR467" s="19"/>
      <c r="AJS467" s="19"/>
      <c r="AJT467" s="19"/>
      <c r="AJU467" s="19"/>
      <c r="AJV467" s="19"/>
      <c r="AJW467" s="19"/>
      <c r="AJX467" s="19"/>
      <c r="AJY467" s="19"/>
      <c r="AJZ467" s="19"/>
      <c r="AKA467" s="19"/>
      <c r="AKB467" s="19"/>
      <c r="AKC467" s="19"/>
      <c r="AKD467" s="19"/>
      <c r="AKE467" s="19"/>
      <c r="AKF467" s="19"/>
      <c r="AKG467" s="19"/>
      <c r="AKH467" s="19"/>
      <c r="AKI467" s="19"/>
      <c r="AKJ467" s="19"/>
      <c r="AKK467" s="19"/>
      <c r="AKL467" s="19"/>
      <c r="AKM467" s="19"/>
      <c r="AKN467" s="19"/>
      <c r="AKO467" s="19"/>
      <c r="AKP467" s="19"/>
      <c r="AKQ467" s="19"/>
      <c r="AKR467" s="19"/>
      <c r="AKS467" s="19"/>
      <c r="AKT467" s="19"/>
      <c r="AKU467" s="19"/>
      <c r="AKV467" s="19"/>
      <c r="AKW467" s="19"/>
      <c r="AKX467" s="19"/>
      <c r="AKY467" s="19"/>
      <c r="AKZ467" s="19"/>
      <c r="ALA467" s="19"/>
      <c r="ALB467" s="19"/>
      <c r="ALC467" s="19"/>
      <c r="ALD467" s="19"/>
      <c r="ALE467" s="19"/>
      <c r="ALF467" s="19"/>
      <c r="ALG467" s="19"/>
      <c r="ALH467" s="19"/>
      <c r="ALI467" s="19"/>
      <c r="ALJ467" s="19"/>
      <c r="ALK467" s="19"/>
      <c r="ALL467" s="19"/>
      <c r="ALM467" s="19"/>
      <c r="ALN467" s="19"/>
      <c r="ALO467" s="19"/>
      <c r="ALP467" s="19"/>
      <c r="ALQ467" s="19"/>
      <c r="ALR467" s="19"/>
      <c r="ALS467" s="19"/>
      <c r="ALT467" s="19"/>
      <c r="ALU467" s="19"/>
      <c r="ALV467" s="19"/>
      <c r="ALW467" s="19"/>
      <c r="ALX467" s="19"/>
      <c r="ALY467" s="19"/>
      <c r="ALZ467" s="19"/>
      <c r="AMA467" s="19"/>
      <c r="AMB467" s="19"/>
      <c r="AMC467" s="19"/>
      <c r="AMD467" s="19"/>
      <c r="AME467" s="19"/>
      <c r="AMF467" s="19"/>
      <c r="AMG467" s="19"/>
      <c r="AMH467" s="19"/>
      <c r="AMI467" s="19"/>
      <c r="AMJ467" s="19"/>
    </row>
    <row r="468" customFormat="false" ht="27" hidden="false" customHeight="false" outlineLevel="0" collapsed="false">
      <c r="A468" s="109" t="s">
        <v>3083</v>
      </c>
      <c r="B468" s="109" t="s">
        <v>3509</v>
      </c>
      <c r="C468" s="108" t="s">
        <v>2541</v>
      </c>
      <c r="D468" s="108" t="s">
        <v>4506</v>
      </c>
      <c r="E468" s="134" t="s">
        <v>4183</v>
      </c>
      <c r="F468" s="109" t="s">
        <v>3696</v>
      </c>
      <c r="G468" s="149" t="s">
        <v>3448</v>
      </c>
      <c r="H468" s="19" t="n">
        <f aca="false">LEN(A468)</f>
        <v>23</v>
      </c>
      <c r="YN468" s="117"/>
      <c r="YO468" s="117"/>
      <c r="YP468" s="117"/>
      <c r="YQ468" s="117"/>
      <c r="YR468" s="117"/>
      <c r="YS468" s="117"/>
      <c r="YT468" s="117"/>
      <c r="YU468" s="117"/>
      <c r="YV468" s="117"/>
      <c r="YW468" s="117"/>
      <c r="YX468" s="117"/>
      <c r="YY468" s="117"/>
      <c r="YZ468" s="117"/>
      <c r="ZA468" s="117"/>
      <c r="ZB468" s="117"/>
      <c r="ZC468" s="117"/>
      <c r="ZD468" s="117"/>
      <c r="ZE468" s="117"/>
      <c r="ZF468" s="117"/>
      <c r="ZG468" s="117"/>
      <c r="ZH468" s="117"/>
      <c r="ZI468" s="117"/>
      <c r="ZJ468" s="117"/>
      <c r="ZK468" s="117"/>
      <c r="ZL468" s="117"/>
      <c r="ZM468" s="117"/>
      <c r="ZN468" s="117"/>
      <c r="ZO468" s="117"/>
      <c r="ZP468" s="117"/>
      <c r="ZQ468" s="117"/>
      <c r="ZR468" s="117"/>
      <c r="ZS468" s="117"/>
      <c r="ZT468" s="117"/>
      <c r="ZU468" s="117"/>
      <c r="ZV468" s="117"/>
      <c r="ZW468" s="117"/>
      <c r="ZX468" s="117"/>
      <c r="ZY468" s="117"/>
      <c r="ZZ468" s="117"/>
      <c r="AAA468" s="117"/>
      <c r="AAB468" s="117"/>
      <c r="AAC468" s="117"/>
      <c r="AAD468" s="117"/>
      <c r="AAE468" s="117"/>
      <c r="AAF468" s="117"/>
      <c r="AAG468" s="117"/>
      <c r="AAH468" s="117"/>
      <c r="AAI468" s="117"/>
      <c r="AAJ468" s="117"/>
      <c r="AAK468" s="117"/>
      <c r="AAL468" s="117"/>
      <c r="AAM468" s="117"/>
      <c r="AAN468" s="117"/>
      <c r="AAO468" s="117"/>
      <c r="AAP468" s="117"/>
      <c r="AAQ468" s="117"/>
      <c r="AAR468" s="117"/>
      <c r="AAS468" s="117"/>
      <c r="AAT468" s="117"/>
      <c r="AAU468" s="117"/>
      <c r="AAV468" s="117"/>
      <c r="AAW468" s="117"/>
      <c r="AAX468" s="117"/>
      <c r="AAY468" s="117"/>
      <c r="AAZ468" s="117"/>
      <c r="ABA468" s="117"/>
      <c r="ABB468" s="117"/>
      <c r="ABC468" s="117"/>
      <c r="ABD468" s="117"/>
      <c r="ABE468" s="117"/>
      <c r="ABF468" s="117"/>
      <c r="ABG468" s="117"/>
      <c r="ABH468" s="117"/>
      <c r="ABI468" s="117"/>
      <c r="ABJ468" s="117"/>
      <c r="ABK468" s="117"/>
      <c r="ABL468" s="117"/>
      <c r="ABM468" s="117"/>
      <c r="ABN468" s="117"/>
      <c r="ABO468" s="117"/>
      <c r="ABP468" s="117"/>
      <c r="ABQ468" s="117"/>
      <c r="ABR468" s="117"/>
      <c r="ABS468" s="117"/>
      <c r="ABT468" s="117"/>
      <c r="ABU468" s="117"/>
      <c r="ABV468" s="117"/>
      <c r="ABW468" s="117"/>
      <c r="ABX468" s="117"/>
      <c r="ABY468" s="117"/>
      <c r="ABZ468" s="117"/>
      <c r="ACA468" s="117"/>
      <c r="ACB468" s="117"/>
      <c r="ACC468" s="117"/>
      <c r="ACD468" s="117"/>
      <c r="ACE468" s="117"/>
      <c r="ACF468" s="117"/>
      <c r="ACG468" s="117"/>
      <c r="ACH468" s="117"/>
      <c r="ACI468" s="117"/>
      <c r="ACJ468" s="117"/>
      <c r="ACK468" s="117"/>
      <c r="ACL468" s="117"/>
      <c r="ACM468" s="117"/>
      <c r="ACN468" s="117"/>
      <c r="ACO468" s="117"/>
      <c r="ACP468" s="117"/>
      <c r="ACQ468" s="117"/>
      <c r="ACR468" s="117"/>
      <c r="ACS468" s="117"/>
      <c r="ACT468" s="117"/>
      <c r="ACU468" s="117"/>
      <c r="ACV468" s="117"/>
      <c r="ACW468" s="117"/>
      <c r="ACX468" s="117"/>
      <c r="ACY468" s="117"/>
      <c r="ACZ468" s="117"/>
      <c r="ADA468" s="117"/>
      <c r="ADB468" s="117"/>
      <c r="ADC468" s="117"/>
      <c r="ADD468" s="117"/>
      <c r="ADE468" s="117"/>
      <c r="ADF468" s="117"/>
      <c r="ADG468" s="117"/>
      <c r="ADH468" s="117"/>
      <c r="ADI468" s="117"/>
      <c r="ADJ468" s="117"/>
      <c r="ADK468" s="117"/>
      <c r="ADL468" s="117"/>
      <c r="ADM468" s="117"/>
      <c r="ADN468" s="117"/>
      <c r="ADO468" s="117"/>
      <c r="ADP468" s="117"/>
      <c r="ADQ468" s="117"/>
      <c r="ADR468" s="117"/>
      <c r="ADS468" s="117"/>
      <c r="ADT468" s="117"/>
      <c r="ADU468" s="117"/>
      <c r="ADV468" s="117"/>
      <c r="ADW468" s="117"/>
      <c r="ADX468" s="117"/>
      <c r="ADY468" s="117"/>
      <c r="ADZ468" s="117"/>
      <c r="AEA468" s="117"/>
      <c r="AEB468" s="117"/>
      <c r="AEC468" s="117"/>
      <c r="AED468" s="117"/>
      <c r="AEE468" s="117"/>
      <c r="AEF468" s="117"/>
      <c r="AEG468" s="117"/>
      <c r="AEH468" s="117"/>
      <c r="AEI468" s="117"/>
      <c r="AEJ468" s="117"/>
      <c r="AEK468" s="117"/>
      <c r="AEL468" s="117"/>
      <c r="AEM468" s="117"/>
      <c r="AEN468" s="117"/>
      <c r="AEO468" s="117"/>
      <c r="AEP468" s="117"/>
      <c r="AEQ468" s="117"/>
      <c r="AER468" s="117"/>
      <c r="AES468" s="117"/>
      <c r="AET468" s="117"/>
      <c r="AEU468" s="117"/>
      <c r="AEV468" s="117"/>
      <c r="AEW468" s="117"/>
      <c r="AEX468" s="117"/>
      <c r="AEY468" s="117"/>
      <c r="AEZ468" s="117"/>
      <c r="AFA468" s="117"/>
      <c r="AFB468" s="117"/>
      <c r="AFC468" s="117"/>
      <c r="AFD468" s="117"/>
      <c r="AFE468" s="117"/>
      <c r="AFF468" s="117"/>
      <c r="AFG468" s="117"/>
      <c r="AFH468" s="117"/>
      <c r="AFI468" s="117"/>
      <c r="AFJ468" s="117"/>
      <c r="AFK468" s="117"/>
      <c r="AFL468" s="117"/>
      <c r="AFM468" s="117"/>
      <c r="AFN468" s="117"/>
      <c r="AFO468" s="117"/>
      <c r="AFP468" s="117"/>
      <c r="AFQ468" s="117"/>
      <c r="AFR468" s="117"/>
      <c r="AFS468" s="117"/>
      <c r="AFT468" s="117"/>
      <c r="AFU468" s="117"/>
      <c r="AFV468" s="117"/>
      <c r="AFW468" s="117"/>
      <c r="AFX468" s="117"/>
      <c r="AFY468" s="117"/>
      <c r="AFZ468" s="117"/>
      <c r="AGA468" s="117"/>
      <c r="AGB468" s="117"/>
      <c r="AGC468" s="117"/>
      <c r="AGD468" s="117"/>
      <c r="AGE468" s="117"/>
      <c r="AGF468" s="117"/>
      <c r="AGG468" s="117"/>
      <c r="AGH468" s="117"/>
      <c r="AGI468" s="117"/>
      <c r="AGJ468" s="117"/>
      <c r="AGK468" s="117"/>
      <c r="AGL468" s="117"/>
      <c r="AGM468" s="117"/>
      <c r="AGN468" s="117"/>
      <c r="AGO468" s="117"/>
      <c r="AGP468" s="117"/>
      <c r="AGQ468" s="117"/>
      <c r="AGR468" s="117"/>
      <c r="AGS468" s="117"/>
      <c r="AGT468" s="117"/>
      <c r="AGU468" s="117"/>
      <c r="AGV468" s="117"/>
      <c r="AGW468" s="117"/>
      <c r="AGX468" s="117"/>
      <c r="AGY468" s="117"/>
      <c r="AGZ468" s="117"/>
      <c r="AHA468" s="117"/>
      <c r="AHB468" s="117"/>
      <c r="AHC468" s="117"/>
      <c r="AHD468" s="117"/>
      <c r="AHE468" s="117"/>
      <c r="AHF468" s="117"/>
      <c r="AHG468" s="117"/>
      <c r="AHH468" s="117"/>
      <c r="AHI468" s="117"/>
      <c r="AHJ468" s="117"/>
      <c r="AHK468" s="117"/>
      <c r="AHL468" s="117"/>
      <c r="AHM468" s="117"/>
      <c r="AHN468" s="117"/>
      <c r="AHO468" s="117"/>
      <c r="AHP468" s="117"/>
      <c r="AHQ468" s="117"/>
      <c r="AHR468" s="117"/>
      <c r="AHS468" s="117"/>
      <c r="AHT468" s="117"/>
      <c r="AHU468" s="117"/>
      <c r="AHV468" s="117"/>
      <c r="AHW468" s="117"/>
      <c r="AHX468" s="117"/>
      <c r="AHY468" s="117"/>
      <c r="AHZ468" s="117"/>
      <c r="AIA468" s="117"/>
      <c r="AIB468" s="117"/>
      <c r="AIC468" s="117"/>
      <c r="AID468" s="117"/>
      <c r="AIE468" s="117"/>
      <c r="AIF468" s="117"/>
      <c r="AIG468" s="117"/>
      <c r="AIH468" s="117"/>
      <c r="AII468" s="117"/>
      <c r="AIJ468" s="117"/>
      <c r="AIK468" s="117"/>
      <c r="AIL468" s="117"/>
      <c r="AIM468" s="117"/>
      <c r="AIN468" s="117"/>
      <c r="AIO468" s="117"/>
      <c r="AIP468" s="117"/>
      <c r="AIQ468" s="117"/>
      <c r="AIR468" s="117"/>
      <c r="AIS468" s="117"/>
      <c r="AIT468" s="117"/>
      <c r="AIU468" s="117"/>
      <c r="AIV468" s="117"/>
      <c r="AIW468" s="117"/>
      <c r="AIX468" s="117"/>
      <c r="AIY468" s="117"/>
      <c r="AIZ468" s="117"/>
      <c r="AJA468" s="117"/>
      <c r="AJB468" s="117"/>
      <c r="AJC468" s="117"/>
      <c r="AJD468" s="117"/>
      <c r="AJE468" s="117"/>
      <c r="AJF468" s="117"/>
      <c r="AJG468" s="117"/>
      <c r="AJH468" s="117"/>
      <c r="AJI468" s="117"/>
      <c r="AJJ468" s="117"/>
      <c r="AJK468" s="117"/>
      <c r="AJL468" s="117"/>
      <c r="AJM468" s="117"/>
      <c r="AJN468" s="117"/>
      <c r="AJO468" s="117"/>
      <c r="AJP468" s="117"/>
      <c r="AJQ468" s="117"/>
      <c r="AJR468" s="117"/>
      <c r="AJS468" s="117"/>
      <c r="AJT468" s="117"/>
      <c r="AJU468" s="117"/>
      <c r="AJV468" s="117"/>
      <c r="AJW468" s="117"/>
      <c r="AJX468" s="117"/>
      <c r="AJY468" s="117"/>
      <c r="AJZ468" s="117"/>
      <c r="AKA468" s="117"/>
      <c r="AKB468" s="117"/>
      <c r="AKC468" s="117"/>
      <c r="AKD468" s="117"/>
      <c r="AKE468" s="117"/>
      <c r="AKF468" s="117"/>
      <c r="AKG468" s="117"/>
      <c r="AKH468" s="117"/>
      <c r="AKI468" s="117"/>
      <c r="AKJ468" s="117"/>
      <c r="AKK468" s="117"/>
      <c r="AKL468" s="117"/>
      <c r="AKM468" s="117"/>
      <c r="AKN468" s="117"/>
      <c r="AKO468" s="117"/>
      <c r="AKP468" s="117"/>
      <c r="AKQ468" s="117"/>
      <c r="AKR468" s="117"/>
      <c r="AKS468" s="117"/>
      <c r="AKT468" s="117"/>
      <c r="AKU468" s="117"/>
      <c r="AKV468" s="117"/>
      <c r="AKW468" s="117"/>
      <c r="AKX468" s="117"/>
      <c r="AKY468" s="117"/>
      <c r="AKZ468" s="117"/>
      <c r="ALA468" s="117"/>
      <c r="ALB468" s="117"/>
      <c r="ALC468" s="117"/>
      <c r="ALD468" s="117"/>
      <c r="ALE468" s="117"/>
      <c r="ALF468" s="117"/>
      <c r="ALG468" s="117"/>
      <c r="ALH468" s="117"/>
      <c r="ALI468" s="117"/>
      <c r="ALJ468" s="117"/>
      <c r="ALK468" s="117"/>
      <c r="ALL468" s="117"/>
      <c r="ALM468" s="117"/>
      <c r="ALN468" s="117"/>
      <c r="ALO468" s="117"/>
      <c r="ALP468" s="117"/>
      <c r="ALQ468" s="117"/>
      <c r="ALR468" s="117"/>
      <c r="ALS468" s="117"/>
      <c r="ALT468" s="117"/>
      <c r="ALU468" s="117"/>
      <c r="ALV468" s="117"/>
      <c r="ALW468" s="117"/>
      <c r="ALX468" s="117"/>
      <c r="ALY468" s="117"/>
      <c r="ALZ468" s="117"/>
      <c r="AMA468" s="117"/>
      <c r="AMB468" s="117"/>
      <c r="AMC468" s="117"/>
      <c r="AMD468" s="117"/>
      <c r="AME468" s="117"/>
      <c r="AMF468" s="117"/>
      <c r="AMG468" s="117"/>
      <c r="AMH468" s="117"/>
      <c r="AMI468" s="117"/>
      <c r="AMJ468" s="117"/>
    </row>
    <row r="469" customFormat="false" ht="27" hidden="false" customHeight="false" outlineLevel="0" collapsed="false">
      <c r="A469" s="109" t="s">
        <v>3084</v>
      </c>
      <c r="B469" s="109" t="s">
        <v>3509</v>
      </c>
      <c r="C469" s="108" t="s">
        <v>2544</v>
      </c>
      <c r="D469" s="108" t="s">
        <v>4508</v>
      </c>
      <c r="E469" s="134" t="n">
        <v>1901902000</v>
      </c>
      <c r="F469" s="109" t="s">
        <v>3696</v>
      </c>
      <c r="G469" s="149" t="s">
        <v>3448</v>
      </c>
      <c r="H469" s="19" t="n">
        <f aca="false">LEN(A469)</f>
        <v>26</v>
      </c>
    </row>
    <row r="470" customFormat="false" ht="13.5" hidden="false" customHeight="false" outlineLevel="0" collapsed="false">
      <c r="A470" s="109" t="s">
        <v>3085</v>
      </c>
      <c r="B470" s="109" t="s">
        <v>3379</v>
      </c>
      <c r="C470" s="108" t="s">
        <v>2547</v>
      </c>
      <c r="D470" s="108" t="s">
        <v>4601</v>
      </c>
      <c r="E470" s="134" t="s">
        <v>4362</v>
      </c>
      <c r="F470" s="109" t="s">
        <v>4602</v>
      </c>
      <c r="G470" s="146" t="s">
        <v>4603</v>
      </c>
      <c r="H470" s="19" t="n">
        <f aca="false">LEN(A470)</f>
        <v>26</v>
      </c>
    </row>
    <row r="471" customFormat="false" ht="13.5" hidden="false" customHeight="false" outlineLevel="0" collapsed="false">
      <c r="A471" s="109" t="s">
        <v>3086</v>
      </c>
      <c r="B471" s="109" t="s">
        <v>3379</v>
      </c>
      <c r="C471" s="108" t="s">
        <v>2550</v>
      </c>
      <c r="D471" s="108" t="s">
        <v>4604</v>
      </c>
      <c r="E471" s="134" t="s">
        <v>4605</v>
      </c>
      <c r="F471" s="109" t="s">
        <v>4606</v>
      </c>
      <c r="G471" s="146" t="s">
        <v>4607</v>
      </c>
      <c r="H471" s="19" t="n">
        <f aca="false">LEN(A471)</f>
        <v>28</v>
      </c>
    </row>
    <row r="472" customFormat="false" ht="27" hidden="false" customHeight="false" outlineLevel="0" collapsed="false">
      <c r="A472" s="109" t="s">
        <v>3087</v>
      </c>
      <c r="B472" s="109" t="s">
        <v>3509</v>
      </c>
      <c r="C472" s="108" t="s">
        <v>2553</v>
      </c>
      <c r="D472" s="108" t="s">
        <v>4511</v>
      </c>
      <c r="E472" s="134" t="n">
        <v>2111401000</v>
      </c>
      <c r="F472" s="109" t="s">
        <v>4608</v>
      </c>
      <c r="G472" s="149" t="s">
        <v>3448</v>
      </c>
      <c r="H472" s="19" t="n">
        <f aca="false">LEN(A472)</f>
        <v>22</v>
      </c>
    </row>
    <row r="473" customFormat="false" ht="13.5" hidden="false" customHeight="false" outlineLevel="0" collapsed="false">
      <c r="A473" s="109" t="s">
        <v>3088</v>
      </c>
      <c r="B473" s="109" t="s">
        <v>3379</v>
      </c>
      <c r="C473" s="108" t="s">
        <v>2556</v>
      </c>
      <c r="D473" s="108" t="s">
        <v>4515</v>
      </c>
      <c r="E473" s="134" t="n">
        <v>2201401000</v>
      </c>
      <c r="F473" s="109" t="s">
        <v>4609</v>
      </c>
      <c r="G473" s="146" t="s">
        <v>4610</v>
      </c>
      <c r="H473" s="19" t="n">
        <f aca="false">LEN(A473)</f>
        <v>25</v>
      </c>
    </row>
    <row r="474" customFormat="false" ht="40.5" hidden="false" customHeight="false" outlineLevel="0" collapsed="false">
      <c r="A474" s="109" t="s">
        <v>3089</v>
      </c>
      <c r="B474" s="109" t="s">
        <v>3644</v>
      </c>
      <c r="C474" s="108" t="s">
        <v>2562</v>
      </c>
      <c r="D474" s="108" t="s">
        <v>4517</v>
      </c>
      <c r="E474" s="134" t="n">
        <v>2300508103</v>
      </c>
      <c r="F474" s="109" t="s">
        <v>3696</v>
      </c>
      <c r="G474" s="146" t="s">
        <v>4611</v>
      </c>
      <c r="H474" s="19" t="n">
        <f aca="false">LEN(A474)</f>
        <v>26</v>
      </c>
    </row>
    <row r="475" customFormat="false" ht="27" hidden="false" customHeight="false" outlineLevel="0" collapsed="false">
      <c r="A475" s="109" t="s">
        <v>3090</v>
      </c>
      <c r="B475" s="109" t="s">
        <v>3644</v>
      </c>
      <c r="C475" s="108" t="s">
        <v>2565</v>
      </c>
      <c r="D475" s="108" t="s">
        <v>4518</v>
      </c>
      <c r="E475" s="134" t="n">
        <v>2402801000</v>
      </c>
      <c r="F475" s="109" t="s">
        <v>4612</v>
      </c>
      <c r="G475" s="146" t="s">
        <v>4613</v>
      </c>
      <c r="H475" s="19" t="n">
        <f aca="false">LEN(A475)</f>
        <v>19</v>
      </c>
    </row>
    <row r="476" customFormat="false" ht="13.5" hidden="false" customHeight="false" outlineLevel="0" collapsed="false">
      <c r="A476" s="109" t="s">
        <v>3091</v>
      </c>
      <c r="B476" s="109" t="s">
        <v>3509</v>
      </c>
      <c r="C476" s="108" t="s">
        <v>2568</v>
      </c>
      <c r="D476" s="108" t="s">
        <v>4521</v>
      </c>
      <c r="E476" s="134" t="n">
        <v>2500620000</v>
      </c>
      <c r="F476" s="109" t="s">
        <v>4614</v>
      </c>
      <c r="G476" s="149" t="s">
        <v>3448</v>
      </c>
      <c r="H476" s="19" t="n">
        <f aca="false">LEN(A476)</f>
        <v>33</v>
      </c>
    </row>
    <row r="477" customFormat="false" ht="13.5" hidden="false" customHeight="false" outlineLevel="0" collapsed="false">
      <c r="A477" s="109" t="s">
        <v>3092</v>
      </c>
      <c r="B477" s="109" t="s">
        <v>3509</v>
      </c>
      <c r="C477" s="108" t="s">
        <v>2571</v>
      </c>
      <c r="D477" s="108" t="s">
        <v>4523</v>
      </c>
      <c r="E477" s="134" t="n">
        <v>2501204000</v>
      </c>
      <c r="F477" s="109" t="s">
        <v>3696</v>
      </c>
      <c r="G477" s="149" t="s">
        <v>3448</v>
      </c>
      <c r="H477" s="19" t="n">
        <f aca="false">LEN(A477)</f>
        <v>26</v>
      </c>
    </row>
    <row r="478" customFormat="false" ht="27" hidden="false" customHeight="false" outlineLevel="0" collapsed="false">
      <c r="A478" s="109" t="s">
        <v>3093</v>
      </c>
      <c r="B478" s="109" t="s">
        <v>3379</v>
      </c>
      <c r="C478" s="108" t="s">
        <v>2577</v>
      </c>
      <c r="D478" s="108" t="s">
        <v>4526</v>
      </c>
      <c r="E478" s="134" t="s">
        <v>4212</v>
      </c>
      <c r="F478" s="109" t="s">
        <v>4615</v>
      </c>
      <c r="G478" s="146" t="s">
        <v>4616</v>
      </c>
      <c r="H478" s="19" t="n">
        <f aca="false">LEN(A478)</f>
        <v>21</v>
      </c>
    </row>
    <row r="479" customFormat="false" ht="27" hidden="false" customHeight="false" outlineLevel="0" collapsed="false">
      <c r="A479" s="109" t="s">
        <v>3094</v>
      </c>
      <c r="B479" s="109" t="s">
        <v>3379</v>
      </c>
      <c r="C479" s="108" t="s">
        <v>2580</v>
      </c>
      <c r="D479" s="108" t="s">
        <v>4527</v>
      </c>
      <c r="E479" s="134" t="n">
        <v>2601801000</v>
      </c>
      <c r="F479" s="109" t="s">
        <v>4617</v>
      </c>
      <c r="G479" s="146" t="s">
        <v>4618</v>
      </c>
      <c r="H479" s="19" t="n">
        <f aca="false">LEN(A479)</f>
        <v>22</v>
      </c>
    </row>
    <row r="480" customFormat="false" ht="13.5" hidden="false" customHeight="false" outlineLevel="0" collapsed="false">
      <c r="A480" s="109" t="s">
        <v>3095</v>
      </c>
      <c r="B480" s="109" t="s">
        <v>3644</v>
      </c>
      <c r="C480" s="108" t="s">
        <v>2583</v>
      </c>
      <c r="D480" s="108" t="s">
        <v>4529</v>
      </c>
      <c r="E480" s="134" t="n">
        <v>2604314000</v>
      </c>
      <c r="F480" s="109" t="s">
        <v>4619</v>
      </c>
      <c r="G480" s="146" t="s">
        <v>4620</v>
      </c>
      <c r="H480" s="19" t="n">
        <f aca="false">LEN(A480)</f>
        <v>29</v>
      </c>
    </row>
    <row r="481" customFormat="false" ht="27" hidden="false" customHeight="false" outlineLevel="0" collapsed="false">
      <c r="A481" s="109" t="s">
        <v>3096</v>
      </c>
      <c r="B481" s="109" t="s">
        <v>3509</v>
      </c>
      <c r="C481" s="108" t="s">
        <v>2586</v>
      </c>
      <c r="D481" s="108" t="s">
        <v>4532</v>
      </c>
      <c r="E481" s="134" t="n">
        <v>2701801000</v>
      </c>
      <c r="F481" s="109" t="s">
        <v>3696</v>
      </c>
      <c r="G481" s="146" t="s">
        <v>4621</v>
      </c>
      <c r="H481" s="19" t="n">
        <f aca="false">LEN(A481)</f>
        <v>29</v>
      </c>
    </row>
    <row r="482" customFormat="false" ht="27" hidden="false" customHeight="false" outlineLevel="0" collapsed="false">
      <c r="A482" s="109" t="s">
        <v>3097</v>
      </c>
      <c r="B482" s="109" t="s">
        <v>3644</v>
      </c>
      <c r="C482" s="108" t="s">
        <v>2589</v>
      </c>
      <c r="D482" s="108" t="s">
        <v>4622</v>
      </c>
      <c r="E482" s="134" t="n">
        <v>2804101104</v>
      </c>
      <c r="F482" s="109" t="s">
        <v>4623</v>
      </c>
      <c r="G482" s="146" t="s">
        <v>4624</v>
      </c>
      <c r="H482" s="19" t="n">
        <f aca="false">LEN(A482)</f>
        <v>24</v>
      </c>
    </row>
    <row r="483" customFormat="false" ht="13.5" hidden="false" customHeight="false" outlineLevel="0" collapsed="false">
      <c r="A483" s="109" t="s">
        <v>3098</v>
      </c>
      <c r="B483" s="109" t="s">
        <v>3509</v>
      </c>
      <c r="C483" s="108" t="s">
        <v>2592</v>
      </c>
      <c r="D483" s="108" t="s">
        <v>4535</v>
      </c>
      <c r="E483" s="134" t="n">
        <v>2802701000</v>
      </c>
      <c r="F483" s="109" t="s">
        <v>4625</v>
      </c>
      <c r="G483" s="149" t="s">
        <v>3448</v>
      </c>
      <c r="H483" s="19" t="n">
        <f aca="false">LEN(A483)</f>
        <v>30</v>
      </c>
    </row>
    <row r="484" customFormat="false" ht="27" hidden="false" customHeight="false" outlineLevel="0" collapsed="false">
      <c r="A484" s="109" t="s">
        <v>3099</v>
      </c>
      <c r="B484" s="109" t="s">
        <v>3379</v>
      </c>
      <c r="C484" s="108" t="s">
        <v>2595</v>
      </c>
      <c r="D484" s="108" t="s">
        <v>4537</v>
      </c>
      <c r="E484" s="134" t="s">
        <v>3543</v>
      </c>
      <c r="F484" s="109" t="s">
        <v>4626</v>
      </c>
      <c r="G484" s="146" t="s">
        <v>4627</v>
      </c>
      <c r="H484" s="19" t="n">
        <f aca="false">LEN(A484)</f>
        <v>26</v>
      </c>
    </row>
    <row r="485" customFormat="false" ht="27" hidden="false" customHeight="false" outlineLevel="0" collapsed="false">
      <c r="A485" s="109" t="s">
        <v>3100</v>
      </c>
      <c r="B485" s="109" t="s">
        <v>3509</v>
      </c>
      <c r="C485" s="108" t="s">
        <v>2598</v>
      </c>
      <c r="D485" s="108" t="s">
        <v>4539</v>
      </c>
      <c r="E485" s="134" t="n">
        <v>2803810000</v>
      </c>
      <c r="F485" s="109" t="s">
        <v>4628</v>
      </c>
      <c r="G485" s="146" t="s">
        <v>4629</v>
      </c>
      <c r="H485" s="19" t="n">
        <f aca="false">LEN(A485)</f>
        <v>24</v>
      </c>
    </row>
    <row r="486" customFormat="false" ht="27" hidden="false" customHeight="false" outlineLevel="0" collapsed="false">
      <c r="A486" s="109" t="s">
        <v>3101</v>
      </c>
      <c r="B486" s="109" t="s">
        <v>3379</v>
      </c>
      <c r="C486" s="108" t="s">
        <v>2601</v>
      </c>
      <c r="D486" s="108" t="s">
        <v>4540</v>
      </c>
      <c r="E486" s="134" t="s">
        <v>4421</v>
      </c>
      <c r="F486" s="109" t="s">
        <v>3696</v>
      </c>
      <c r="G486" s="146" t="s">
        <v>4630</v>
      </c>
      <c r="H486" s="19" t="n">
        <f aca="false">LEN(A486)</f>
        <v>21</v>
      </c>
    </row>
    <row r="487" customFormat="false" ht="13.5" hidden="false" customHeight="false" outlineLevel="0" collapsed="false">
      <c r="A487" s="109" t="s">
        <v>3102</v>
      </c>
      <c r="B487" s="109" t="s">
        <v>3509</v>
      </c>
      <c r="C487" s="108" t="s">
        <v>2604</v>
      </c>
      <c r="D487" s="108" t="s">
        <v>4543</v>
      </c>
      <c r="E487" s="134" t="n">
        <v>3008701000</v>
      </c>
      <c r="F487" s="109" t="s">
        <v>4631</v>
      </c>
      <c r="G487" s="146" t="s">
        <v>4632</v>
      </c>
      <c r="H487" s="19" t="n">
        <f aca="false">LEN(A487)</f>
        <v>26</v>
      </c>
    </row>
    <row r="488" customFormat="false" ht="27" hidden="false" customHeight="false" outlineLevel="0" collapsed="false">
      <c r="A488" s="109" t="s">
        <v>3103</v>
      </c>
      <c r="B488" s="109" t="s">
        <v>3509</v>
      </c>
      <c r="C488" s="108" t="s">
        <v>2607</v>
      </c>
      <c r="D488" s="108" t="s">
        <v>4545</v>
      </c>
      <c r="E488" s="134" t="s">
        <v>4110</v>
      </c>
      <c r="F488" s="109" t="s">
        <v>4633</v>
      </c>
      <c r="G488" s="149" t="s">
        <v>3448</v>
      </c>
      <c r="H488" s="19" t="n">
        <f aca="false">LEN(A488)</f>
        <v>30</v>
      </c>
    </row>
    <row r="489" customFormat="false" ht="13.5" hidden="false" customHeight="false" outlineLevel="0" collapsed="false">
      <c r="A489" s="109" t="s">
        <v>3431</v>
      </c>
      <c r="B489" s="109" t="s">
        <v>3644</v>
      </c>
      <c r="C489" s="108" t="s">
        <v>2607</v>
      </c>
      <c r="D489" s="108" t="s">
        <v>4634</v>
      </c>
      <c r="E489" s="134" t="s">
        <v>4110</v>
      </c>
      <c r="F489" s="109" t="s">
        <v>4635</v>
      </c>
      <c r="G489" s="146" t="s">
        <v>4636</v>
      </c>
      <c r="H489" s="19" t="n">
        <f aca="false">LEN(A489)</f>
        <v>31</v>
      </c>
    </row>
    <row r="490" customFormat="false" ht="27" hidden="false" customHeight="false" outlineLevel="0" collapsed="false">
      <c r="A490" s="109" t="s">
        <v>3104</v>
      </c>
      <c r="B490" s="109" t="s">
        <v>3509</v>
      </c>
      <c r="C490" s="108" t="s">
        <v>2613</v>
      </c>
      <c r="D490" s="108" t="s">
        <v>4547</v>
      </c>
      <c r="E490" s="134" t="n">
        <v>3003901000</v>
      </c>
      <c r="F490" s="109" t="s">
        <v>4637</v>
      </c>
      <c r="G490" s="149" t="s">
        <v>3448</v>
      </c>
      <c r="H490" s="19" t="n">
        <f aca="false">LEN(A490)</f>
        <v>28</v>
      </c>
    </row>
    <row r="491" customFormat="false" ht="27" hidden="false" customHeight="false" outlineLevel="0" collapsed="false">
      <c r="A491" s="109" t="s">
        <v>3105</v>
      </c>
      <c r="B491" s="109" t="s">
        <v>3379</v>
      </c>
      <c r="C491" s="108" t="s">
        <v>2619</v>
      </c>
      <c r="D491" s="108" t="s">
        <v>4550</v>
      </c>
      <c r="E491" s="134" t="n">
        <v>3105001000</v>
      </c>
      <c r="F491" s="109" t="s">
        <v>4638</v>
      </c>
      <c r="G491" s="146" t="s">
        <v>4639</v>
      </c>
      <c r="H491" s="19" t="n">
        <f aca="false">LEN(A491)</f>
        <v>23</v>
      </c>
    </row>
    <row r="492" customFormat="false" ht="13.5" hidden="false" customHeight="false" outlineLevel="0" collapsed="false">
      <c r="A492" s="109" t="s">
        <v>3106</v>
      </c>
      <c r="B492" s="109" t="s">
        <v>3509</v>
      </c>
      <c r="C492" s="108" t="s">
        <v>2622</v>
      </c>
      <c r="D492" s="108" t="s">
        <v>4552</v>
      </c>
      <c r="E492" s="134" t="s">
        <v>3481</v>
      </c>
      <c r="F492" s="109" t="s">
        <v>4640</v>
      </c>
      <c r="G492" s="149" t="s">
        <v>3448</v>
      </c>
      <c r="H492" s="19" t="n">
        <f aca="false">LEN(A492)</f>
        <v>21</v>
      </c>
    </row>
    <row r="493" customFormat="false" ht="27" hidden="false" customHeight="false" outlineLevel="0" collapsed="false">
      <c r="A493" s="109" t="s">
        <v>3107</v>
      </c>
      <c r="B493" s="109" t="s">
        <v>3644</v>
      </c>
      <c r="C493" s="108" t="s">
        <v>2625</v>
      </c>
      <c r="D493" s="108" t="s">
        <v>4555</v>
      </c>
      <c r="E493" s="134" t="n">
        <v>901601000</v>
      </c>
      <c r="F493" s="109" t="s">
        <v>4641</v>
      </c>
      <c r="G493" s="146" t="s">
        <v>4642</v>
      </c>
      <c r="H493" s="19" t="n">
        <f aca="false">LEN(A493)</f>
        <v>26</v>
      </c>
    </row>
    <row r="494" customFormat="false" ht="27" hidden="false" customHeight="false" outlineLevel="0" collapsed="false">
      <c r="A494" s="109" t="s">
        <v>3108</v>
      </c>
      <c r="B494" s="109" t="s">
        <v>3509</v>
      </c>
      <c r="C494" s="108" t="s">
        <v>2628</v>
      </c>
      <c r="D494" s="108" t="s">
        <v>4643</v>
      </c>
      <c r="E494" s="134" t="n">
        <v>901510102</v>
      </c>
      <c r="F494" s="109" t="s">
        <v>4644</v>
      </c>
      <c r="G494" s="149" t="s">
        <v>3448</v>
      </c>
      <c r="H494" s="19" t="n">
        <f aca="false">LEN(A494)</f>
        <v>19</v>
      </c>
    </row>
    <row r="495" customFormat="false" ht="27" hidden="false" customHeight="false" outlineLevel="0" collapsed="false">
      <c r="A495" s="109" t="s">
        <v>3109</v>
      </c>
      <c r="B495" s="109" t="s">
        <v>3509</v>
      </c>
      <c r="C495" s="108" t="s">
        <v>2631</v>
      </c>
      <c r="D495" s="108" t="s">
        <v>4645</v>
      </c>
      <c r="E495" s="134" t="n">
        <v>900601000</v>
      </c>
      <c r="F495" s="109" t="s">
        <v>4646</v>
      </c>
      <c r="G495" s="146" t="s">
        <v>4647</v>
      </c>
      <c r="H495" s="19" t="n">
        <f aca="false">LEN(A495)</f>
        <v>31</v>
      </c>
    </row>
    <row r="496" customFormat="false" ht="27" hidden="false" customHeight="false" outlineLevel="0" collapsed="false">
      <c r="A496" s="109" t="s">
        <v>3110</v>
      </c>
      <c r="B496" s="109" t="s">
        <v>3509</v>
      </c>
      <c r="C496" s="108" t="s">
        <v>2635</v>
      </c>
      <c r="D496" s="108" t="s">
        <v>4561</v>
      </c>
      <c r="E496" s="134" t="s">
        <v>4449</v>
      </c>
      <c r="F496" s="109" t="s">
        <v>4648</v>
      </c>
      <c r="G496" s="149" t="s">
        <v>3448</v>
      </c>
      <c r="H496" s="19" t="n">
        <f aca="false">LEN(A496)</f>
        <v>29</v>
      </c>
    </row>
    <row r="497" customFormat="false" ht="27" hidden="false" customHeight="false" outlineLevel="0" collapsed="false">
      <c r="A497" s="109" t="s">
        <v>3113</v>
      </c>
      <c r="B497" s="109" t="s">
        <v>3639</v>
      </c>
      <c r="C497" s="108" t="s">
        <v>971</v>
      </c>
      <c r="D497" s="108" t="s">
        <v>4649</v>
      </c>
      <c r="E497" s="134" t="n">
        <v>901510131</v>
      </c>
      <c r="F497" s="109" t="s">
        <v>4650</v>
      </c>
      <c r="G497" s="146" t="s">
        <v>4651</v>
      </c>
      <c r="H497" s="19" t="n">
        <f aca="false">LEN(A497)</f>
        <v>27</v>
      </c>
    </row>
    <row r="498" customFormat="false" ht="27" hidden="false" customHeight="false" outlineLevel="0" collapsed="false">
      <c r="A498" s="109" t="s">
        <v>3114</v>
      </c>
      <c r="B498" s="109" t="s">
        <v>3379</v>
      </c>
      <c r="C498" s="108" t="s">
        <v>1028</v>
      </c>
      <c r="D498" s="108" t="s">
        <v>4652</v>
      </c>
      <c r="E498" s="134" t="s">
        <v>3717</v>
      </c>
      <c r="F498" s="109" t="s">
        <v>4653</v>
      </c>
      <c r="G498" s="146" t="s">
        <v>4654</v>
      </c>
      <c r="H498" s="19" t="n">
        <f aca="false">LEN(A498)</f>
        <v>23</v>
      </c>
    </row>
    <row r="499" customFormat="false" ht="27" hidden="false" customHeight="false" outlineLevel="0" collapsed="false">
      <c r="A499" s="109" t="s">
        <v>3111</v>
      </c>
      <c r="B499" s="109" t="s">
        <v>3509</v>
      </c>
      <c r="C499" s="108" t="s">
        <v>1290</v>
      </c>
      <c r="D499" s="108" t="s">
        <v>3958</v>
      </c>
      <c r="E499" s="134" t="s">
        <v>3959</v>
      </c>
      <c r="F499" s="109" t="s">
        <v>4655</v>
      </c>
      <c r="G499" s="149" t="s">
        <v>3448</v>
      </c>
      <c r="H499" s="19" t="n">
        <f aca="false">LEN(A499)</f>
        <v>25</v>
      </c>
    </row>
    <row r="500" customFormat="false" ht="27" hidden="false" customHeight="false" outlineLevel="0" collapsed="false">
      <c r="A500" s="109" t="s">
        <v>3432</v>
      </c>
      <c r="B500" s="109" t="s">
        <v>3509</v>
      </c>
      <c r="C500" s="108" t="s">
        <v>1290</v>
      </c>
      <c r="D500" s="108" t="s">
        <v>3958</v>
      </c>
      <c r="E500" s="134" t="s">
        <v>3959</v>
      </c>
      <c r="F500" s="109" t="s">
        <v>4656</v>
      </c>
      <c r="G500" s="149" t="s">
        <v>3448</v>
      </c>
      <c r="H500" s="19" t="n">
        <f aca="false">LEN(A500)</f>
        <v>25</v>
      </c>
    </row>
    <row r="501" customFormat="false" ht="27" hidden="false" customHeight="false" outlineLevel="0" collapsed="false">
      <c r="A501" s="109" t="s">
        <v>3112</v>
      </c>
      <c r="B501" s="109" t="s">
        <v>3379</v>
      </c>
      <c r="C501" s="108" t="s">
        <v>1756</v>
      </c>
      <c r="D501" s="108" t="s">
        <v>4657</v>
      </c>
      <c r="E501" s="134" t="s">
        <v>4658</v>
      </c>
      <c r="F501" s="109" t="s">
        <v>4659</v>
      </c>
      <c r="G501" s="146" t="s">
        <v>4660</v>
      </c>
      <c r="H501" s="19" t="n">
        <f aca="false">LEN(A501)</f>
        <v>18</v>
      </c>
    </row>
    <row r="502" customFormat="false" ht="27" hidden="false" customHeight="false" outlineLevel="0" collapsed="false">
      <c r="A502" s="109" t="s">
        <v>3116</v>
      </c>
      <c r="B502" s="109" t="s">
        <v>3639</v>
      </c>
      <c r="C502" s="108" t="s">
        <v>1762</v>
      </c>
      <c r="D502" s="108" t="s">
        <v>4661</v>
      </c>
      <c r="E502" s="134" t="s">
        <v>4662</v>
      </c>
      <c r="F502" s="109" t="s">
        <v>4663</v>
      </c>
      <c r="G502" s="146" t="s">
        <v>4664</v>
      </c>
      <c r="H502" s="19" t="n">
        <f aca="false">LEN(A502)</f>
        <v>24</v>
      </c>
    </row>
    <row r="503" customFormat="false" ht="27" hidden="false" customHeight="false" outlineLevel="0" collapsed="false">
      <c r="A503" s="109" t="s">
        <v>3115</v>
      </c>
      <c r="B503" s="109" t="s">
        <v>3379</v>
      </c>
      <c r="C503" s="108" t="s">
        <v>1949</v>
      </c>
      <c r="D503" s="108" t="s">
        <v>3725</v>
      </c>
      <c r="E503" s="134" t="s">
        <v>3687</v>
      </c>
      <c r="F503" s="134" t="s">
        <v>4665</v>
      </c>
      <c r="G503" s="146" t="s">
        <v>4666</v>
      </c>
      <c r="H503" s="19" t="n">
        <f aca="false">LEN(A503)</f>
        <v>30</v>
      </c>
    </row>
    <row r="504" customFormat="false" ht="27" hidden="false" customHeight="false" outlineLevel="0" collapsed="false">
      <c r="A504" s="109" t="s">
        <v>3117</v>
      </c>
      <c r="B504" s="109" t="s">
        <v>2758</v>
      </c>
      <c r="C504" s="108" t="s">
        <v>727</v>
      </c>
      <c r="D504" s="108" t="s">
        <v>4667</v>
      </c>
      <c r="E504" s="134" t="s">
        <v>4668</v>
      </c>
      <c r="F504" s="109" t="s">
        <v>4669</v>
      </c>
      <c r="G504" s="146" t="s">
        <v>4670</v>
      </c>
      <c r="H504" s="19" t="n">
        <f aca="false">LEN(A504)</f>
        <v>18</v>
      </c>
    </row>
    <row r="505" customFormat="false" ht="27" hidden="false" customHeight="false" outlineLevel="0" collapsed="false">
      <c r="A505" s="109" t="s">
        <v>3118</v>
      </c>
      <c r="B505" s="109" t="s">
        <v>3644</v>
      </c>
      <c r="C505" s="108" t="s">
        <v>854</v>
      </c>
      <c r="D505" s="108" t="s">
        <v>4671</v>
      </c>
      <c r="E505" s="134" t="s">
        <v>4672</v>
      </c>
      <c r="F505" s="109" t="s">
        <v>4673</v>
      </c>
      <c r="G505" s="146" t="s">
        <v>4674</v>
      </c>
      <c r="H505" s="19" t="n">
        <f aca="false">LEN(A505)</f>
        <v>25</v>
      </c>
    </row>
    <row r="506" customFormat="false" ht="40.5" hidden="false" customHeight="false" outlineLevel="0" collapsed="false">
      <c r="A506" s="109" t="s">
        <v>3119</v>
      </c>
      <c r="B506" s="109" t="s">
        <v>3509</v>
      </c>
      <c r="C506" s="108" t="s">
        <v>495</v>
      </c>
      <c r="D506" s="108" t="s">
        <v>4675</v>
      </c>
      <c r="E506" s="134" t="n">
        <v>100901000</v>
      </c>
      <c r="F506" s="109" t="s">
        <v>4676</v>
      </c>
      <c r="G506" s="149" t="s">
        <v>3656</v>
      </c>
      <c r="H506" s="19" t="n">
        <f aca="false">LEN(A506)</f>
        <v>31</v>
      </c>
    </row>
    <row r="507" customFormat="false" ht="27" hidden="false" customHeight="false" outlineLevel="0" collapsed="false">
      <c r="A507" s="109" t="s">
        <v>3120</v>
      </c>
      <c r="B507" s="109" t="s">
        <v>3509</v>
      </c>
      <c r="C507" s="108" t="s">
        <v>517</v>
      </c>
      <c r="D507" s="108" t="s">
        <v>4677</v>
      </c>
      <c r="E507" s="134" t="n">
        <v>2402804000</v>
      </c>
      <c r="F507" s="109" t="s">
        <v>4678</v>
      </c>
      <c r="G507" s="146" t="s">
        <v>4679</v>
      </c>
      <c r="H507" s="19" t="n">
        <f aca="false">LEN(A507)</f>
        <v>33</v>
      </c>
    </row>
    <row r="508" customFormat="false" ht="27" hidden="false" customHeight="false" outlineLevel="0" collapsed="false">
      <c r="A508" s="109" t="s">
        <v>3121</v>
      </c>
      <c r="B508" s="109" t="s">
        <v>3509</v>
      </c>
      <c r="C508" s="108" t="s">
        <v>506</v>
      </c>
      <c r="D508" s="108" t="s">
        <v>4680</v>
      </c>
      <c r="E508" s="134" t="n">
        <v>3200501000</v>
      </c>
      <c r="F508" s="109" t="s">
        <v>4681</v>
      </c>
      <c r="G508" s="149" t="s">
        <v>3656</v>
      </c>
      <c r="H508" s="19" t="n">
        <f aca="false">LEN(A508)</f>
        <v>25</v>
      </c>
    </row>
    <row r="509" customFormat="false" ht="27" hidden="false" customHeight="false" outlineLevel="0" collapsed="false">
      <c r="A509" s="109" t="s">
        <v>3122</v>
      </c>
      <c r="B509" s="109" t="s">
        <v>2758</v>
      </c>
      <c r="C509" s="108" t="s">
        <v>694</v>
      </c>
      <c r="D509" s="108" t="s">
        <v>4682</v>
      </c>
      <c r="E509" s="134" t="n">
        <v>901701000</v>
      </c>
      <c r="F509" s="109" t="s">
        <v>4683</v>
      </c>
      <c r="G509" s="146" t="s">
        <v>4684</v>
      </c>
      <c r="H509" s="19" t="n">
        <f aca="false">LEN(A509)</f>
        <v>27</v>
      </c>
    </row>
    <row r="510" customFormat="false" ht="40.5" hidden="false" customHeight="false" outlineLevel="0" collapsed="false">
      <c r="A510" s="109" t="s">
        <v>3123</v>
      </c>
      <c r="B510" s="109" t="s">
        <v>2758</v>
      </c>
      <c r="C510" s="108" t="s">
        <v>904</v>
      </c>
      <c r="D510" s="108" t="s">
        <v>4685</v>
      </c>
      <c r="E510" s="134" t="n">
        <v>2800301000</v>
      </c>
      <c r="F510" s="109" t="s">
        <v>4686</v>
      </c>
      <c r="G510" s="149" t="s">
        <v>3656</v>
      </c>
      <c r="H510" s="19" t="n">
        <f aca="false">LEN(A510)</f>
        <v>21</v>
      </c>
    </row>
    <row r="511" customFormat="false" ht="27" hidden="false" customHeight="false" outlineLevel="0" collapsed="false">
      <c r="A511" s="109" t="s">
        <v>3124</v>
      </c>
      <c r="B511" s="109" t="s">
        <v>2758</v>
      </c>
      <c r="C511" s="108" t="s">
        <v>829</v>
      </c>
      <c r="D511" s="108" t="s">
        <v>4687</v>
      </c>
      <c r="E511" s="134" t="n">
        <v>2300101000</v>
      </c>
      <c r="F511" s="109" t="s">
        <v>4688</v>
      </c>
      <c r="G511" s="149" t="s">
        <v>3656</v>
      </c>
      <c r="H511" s="19" t="n">
        <f aca="false">LEN(A511)</f>
        <v>30</v>
      </c>
    </row>
    <row r="512" customFormat="false" ht="27" hidden="false" customHeight="false" outlineLevel="0" collapsed="false">
      <c r="A512" s="109" t="s">
        <v>3125</v>
      </c>
      <c r="B512" s="109" t="s">
        <v>3509</v>
      </c>
      <c r="C512" s="108" t="s">
        <v>661</v>
      </c>
      <c r="D512" s="108" t="s">
        <v>4689</v>
      </c>
      <c r="E512" s="134" t="n">
        <v>801904000</v>
      </c>
      <c r="F512" s="109" t="s">
        <v>4690</v>
      </c>
      <c r="G512" s="152" t="s">
        <v>4691</v>
      </c>
      <c r="H512" s="19" t="n">
        <f aca="false">LEN(A512)</f>
        <v>26</v>
      </c>
    </row>
    <row r="513" customFormat="false" ht="13.5" hidden="false" customHeight="false" outlineLevel="0" collapsed="false">
      <c r="A513" s="109" t="s">
        <v>3126</v>
      </c>
      <c r="B513" s="109" t="s">
        <v>3509</v>
      </c>
      <c r="C513" s="108" t="s">
        <v>594</v>
      </c>
      <c r="D513" s="108" t="s">
        <v>4692</v>
      </c>
      <c r="E513" s="134" t="s">
        <v>4693</v>
      </c>
      <c r="F513" s="109" t="s">
        <v>4694</v>
      </c>
      <c r="G513" s="146" t="s">
        <v>4695</v>
      </c>
      <c r="H513" s="19" t="n">
        <f aca="false">LEN(A513)</f>
        <v>24</v>
      </c>
    </row>
    <row r="514" customFormat="false" ht="27" hidden="false" customHeight="false" outlineLevel="0" collapsed="false">
      <c r="A514" s="109" t="s">
        <v>3127</v>
      </c>
      <c r="B514" s="109" t="s">
        <v>3509</v>
      </c>
      <c r="C514" s="108" t="s">
        <v>911</v>
      </c>
      <c r="D514" s="108" t="s">
        <v>4696</v>
      </c>
      <c r="E514" s="134" t="s">
        <v>4697</v>
      </c>
      <c r="F514" s="109" t="s">
        <v>4698</v>
      </c>
      <c r="G514" s="146" t="s">
        <v>4699</v>
      </c>
      <c r="H514" s="19" t="n">
        <f aca="false">LEN(A514)</f>
        <v>18</v>
      </c>
    </row>
    <row r="515" customFormat="false" ht="40.5" hidden="false" customHeight="false" outlineLevel="0" collapsed="false">
      <c r="A515" s="109" t="s">
        <v>3433</v>
      </c>
      <c r="B515" s="109" t="s">
        <v>3509</v>
      </c>
      <c r="C515" s="108" t="s">
        <v>583</v>
      </c>
      <c r="D515" s="108" t="s">
        <v>4700</v>
      </c>
      <c r="E515" s="134" t="n">
        <v>400350000</v>
      </c>
      <c r="F515" s="109" t="s">
        <v>4701</v>
      </c>
      <c r="G515" s="149" t="s">
        <v>3656</v>
      </c>
      <c r="H515" s="19" t="n">
        <f aca="false">LEN(A515)</f>
        <v>35</v>
      </c>
    </row>
    <row r="516" customFormat="false" ht="40.5" hidden="false" customHeight="false" outlineLevel="0" collapsed="false">
      <c r="A516" s="109" t="s">
        <v>3128</v>
      </c>
      <c r="B516" s="109" t="s">
        <v>3509</v>
      </c>
      <c r="C516" s="108" t="s">
        <v>583</v>
      </c>
      <c r="D516" s="108" t="s">
        <v>4700</v>
      </c>
      <c r="E516" s="134" t="n">
        <v>400350000</v>
      </c>
      <c r="F516" s="109" t="s">
        <v>4701</v>
      </c>
      <c r="G516" s="149" t="s">
        <v>3656</v>
      </c>
      <c r="H516" s="19" t="n">
        <f aca="false">LEN(A516)</f>
        <v>22</v>
      </c>
    </row>
    <row r="517" customFormat="false" ht="27" hidden="false" customHeight="false" outlineLevel="0" collapsed="false">
      <c r="A517" s="109" t="s">
        <v>3129</v>
      </c>
      <c r="B517" s="109" t="s">
        <v>3509</v>
      </c>
      <c r="C517" s="108" t="s">
        <v>638</v>
      </c>
      <c r="D517" s="108" t="s">
        <v>4702</v>
      </c>
      <c r="E517" s="134" t="n">
        <v>710201000</v>
      </c>
      <c r="F517" s="109" t="s">
        <v>4703</v>
      </c>
      <c r="G517" s="149" t="s">
        <v>3656</v>
      </c>
      <c r="H517" s="19" t="n">
        <f aca="false">LEN(A517)</f>
        <v>24</v>
      </c>
    </row>
    <row r="518" customFormat="false" ht="27" hidden="false" customHeight="false" outlineLevel="0" collapsed="false">
      <c r="A518" s="109" t="s">
        <v>3130</v>
      </c>
      <c r="B518" s="109" t="s">
        <v>3509</v>
      </c>
      <c r="C518" s="108" t="s">
        <v>650</v>
      </c>
      <c r="D518" s="108" t="s">
        <v>4704</v>
      </c>
      <c r="E518" s="134" t="s">
        <v>4705</v>
      </c>
      <c r="F518" s="109" t="s">
        <v>4706</v>
      </c>
      <c r="G518" s="149" t="s">
        <v>3656</v>
      </c>
      <c r="H518" s="19" t="n">
        <f aca="false">LEN(A518)</f>
        <v>26</v>
      </c>
    </row>
    <row r="519" customFormat="false" ht="27" hidden="false" customHeight="false" outlineLevel="0" collapsed="false">
      <c r="A519" s="109" t="s">
        <v>3131</v>
      </c>
      <c r="B519" s="109" t="s">
        <v>3509</v>
      </c>
      <c r="C519" s="108" t="s">
        <v>918</v>
      </c>
      <c r="D519" s="108" t="s">
        <v>4707</v>
      </c>
      <c r="E519" s="134" t="s">
        <v>4708</v>
      </c>
      <c r="F519" s="109" t="s">
        <v>4709</v>
      </c>
      <c r="G519" s="146" t="s">
        <v>4710</v>
      </c>
      <c r="H519" s="19" t="n">
        <f aca="false">LEN(A519)</f>
        <v>24</v>
      </c>
    </row>
    <row r="520" customFormat="false" ht="27" hidden="false" customHeight="false" outlineLevel="0" collapsed="false">
      <c r="A520" s="109" t="s">
        <v>3132</v>
      </c>
      <c r="B520" s="109" t="s">
        <v>3379</v>
      </c>
      <c r="C520" s="108" t="s">
        <v>925</v>
      </c>
      <c r="D520" s="108" t="s">
        <v>4711</v>
      </c>
      <c r="E520" s="134" t="n">
        <v>2803203000</v>
      </c>
      <c r="F520" s="109" t="s">
        <v>4712</v>
      </c>
      <c r="G520" s="146" t="s">
        <v>4713</v>
      </c>
      <c r="H520" s="19" t="n">
        <f aca="false">LEN(A520)</f>
        <v>28</v>
      </c>
    </row>
    <row r="521" customFormat="false" ht="13.5" hidden="false" customHeight="false" outlineLevel="0" collapsed="false">
      <c r="A521" s="109" t="s">
        <v>3133</v>
      </c>
      <c r="B521" s="109" t="s">
        <v>3509</v>
      </c>
      <c r="C521" s="108" t="s">
        <v>961</v>
      </c>
      <c r="D521" s="108" t="s">
        <v>4714</v>
      </c>
      <c r="E521" s="134" t="s">
        <v>4715</v>
      </c>
      <c r="F521" s="109" t="s">
        <v>4716</v>
      </c>
      <c r="G521" s="146" t="s">
        <v>4717</v>
      </c>
      <c r="H521" s="19" t="n">
        <f aca="false">LEN(A521)</f>
        <v>31</v>
      </c>
    </row>
    <row r="522" customFormat="false" ht="27" hidden="false" customHeight="false" outlineLevel="0" collapsed="false">
      <c r="A522" s="109" t="s">
        <v>3134</v>
      </c>
      <c r="B522" s="109" t="s">
        <v>3379</v>
      </c>
      <c r="C522" s="108" t="s">
        <v>772</v>
      </c>
      <c r="D522" s="108" t="s">
        <v>4718</v>
      </c>
      <c r="E522" s="134" t="n">
        <v>1900502000</v>
      </c>
      <c r="F522" s="109" t="s">
        <v>4719</v>
      </c>
      <c r="G522" s="146" t="s">
        <v>4720</v>
      </c>
      <c r="H522" s="19" t="n">
        <f aca="false">LEN(A522)</f>
        <v>30</v>
      </c>
    </row>
    <row r="523" customFormat="false" ht="40.5" hidden="false" customHeight="false" outlineLevel="0" collapsed="false">
      <c r="A523" s="109" t="s">
        <v>3135</v>
      </c>
      <c r="B523" s="109" t="s">
        <v>3509</v>
      </c>
      <c r="C523" s="108" t="s">
        <v>897</v>
      </c>
      <c r="D523" s="108" t="s">
        <v>4721</v>
      </c>
      <c r="E523" s="134" t="n">
        <v>2701801000</v>
      </c>
      <c r="F523" s="109" t="s">
        <v>4722</v>
      </c>
      <c r="G523" s="149" t="s">
        <v>3656</v>
      </c>
      <c r="H523" s="19" t="n">
        <f aca="false">LEN(A523)</f>
        <v>22</v>
      </c>
    </row>
    <row r="524" customFormat="false" ht="27" hidden="false" customHeight="false" outlineLevel="0" collapsed="false">
      <c r="A524" s="109" t="s">
        <v>3136</v>
      </c>
      <c r="B524" s="109" t="s">
        <v>3644</v>
      </c>
      <c r="C524" s="108" t="s">
        <v>528</v>
      </c>
      <c r="D524" s="108" t="s">
        <v>4723</v>
      </c>
      <c r="E524" s="134" t="s">
        <v>4724</v>
      </c>
      <c r="F524" s="109" t="s">
        <v>4725</v>
      </c>
      <c r="G524" s="146" t="s">
        <v>4726</v>
      </c>
      <c r="H524" s="19" t="n">
        <f aca="false">LEN(A524)</f>
        <v>25</v>
      </c>
    </row>
    <row r="525" customFormat="false" ht="27" hidden="false" customHeight="false" outlineLevel="0" collapsed="false">
      <c r="A525" s="109" t="s">
        <v>3137</v>
      </c>
      <c r="B525" s="109" t="s">
        <v>3379</v>
      </c>
      <c r="C525" s="108" t="s">
        <v>738</v>
      </c>
      <c r="D525" s="108" t="s">
        <v>4727</v>
      </c>
      <c r="E525" s="134" t="n">
        <v>1409701000</v>
      </c>
      <c r="F525" s="109" t="s">
        <v>4728</v>
      </c>
      <c r="G525" s="146" t="s">
        <v>4729</v>
      </c>
      <c r="H525" s="19" t="n">
        <f aca="false">LEN(A525)</f>
        <v>29</v>
      </c>
    </row>
    <row r="526" customFormat="false" ht="27" hidden="false" customHeight="false" outlineLevel="0" collapsed="false">
      <c r="A526" s="109" t="s">
        <v>3138</v>
      </c>
      <c r="B526" s="109" t="s">
        <v>3644</v>
      </c>
      <c r="C526" s="108" t="s">
        <v>716</v>
      </c>
      <c r="D526" s="108" t="s">
        <v>4730</v>
      </c>
      <c r="E526" s="134" t="n">
        <v>1103705000</v>
      </c>
      <c r="F526" s="109" t="s">
        <v>4731</v>
      </c>
      <c r="G526" s="146" t="s">
        <v>4732</v>
      </c>
      <c r="H526" s="19" t="n">
        <f aca="false">LEN(A526)</f>
        <v>15</v>
      </c>
    </row>
    <row r="527" customFormat="false" ht="27" hidden="false" customHeight="false" outlineLevel="0" collapsed="false">
      <c r="A527" s="109" t="s">
        <v>3139</v>
      </c>
      <c r="B527" s="109" t="s">
        <v>3509</v>
      </c>
      <c r="C527" s="108" t="s">
        <v>862</v>
      </c>
      <c r="D527" s="108" t="s">
        <v>4733</v>
      </c>
      <c r="E527" s="134" t="n">
        <v>2602901000</v>
      </c>
      <c r="F527" s="109" t="s">
        <v>4734</v>
      </c>
      <c r="G527" s="149" t="s">
        <v>3656</v>
      </c>
      <c r="H527" s="19" t="n">
        <f aca="false">LEN(A527)</f>
        <v>24</v>
      </c>
    </row>
    <row r="528" customFormat="false" ht="27" hidden="false" customHeight="false" outlineLevel="0" collapsed="false">
      <c r="A528" s="109" t="s">
        <v>3140</v>
      </c>
      <c r="B528" s="109" t="s">
        <v>3509</v>
      </c>
      <c r="C528" s="108" t="s">
        <v>572</v>
      </c>
      <c r="D528" s="108" t="s">
        <v>4735</v>
      </c>
      <c r="E528" s="134" t="n">
        <v>300301000</v>
      </c>
      <c r="F528" s="109" t="s">
        <v>4736</v>
      </c>
      <c r="G528" s="149" t="s">
        <v>3656</v>
      </c>
      <c r="H528" s="19" t="n">
        <f aca="false">LEN(A528)</f>
        <v>19</v>
      </c>
    </row>
    <row r="529" customFormat="false" ht="13.5" hidden="false" customHeight="false" outlineLevel="0" collapsed="false">
      <c r="A529" s="109" t="s">
        <v>3141</v>
      </c>
      <c r="B529" s="109" t="s">
        <v>2758</v>
      </c>
      <c r="C529" s="108" t="s">
        <v>761</v>
      </c>
      <c r="D529" s="108" t="s">
        <v>4737</v>
      </c>
      <c r="E529" s="134" t="n">
        <v>1605204000</v>
      </c>
      <c r="F529" s="109" t="s">
        <v>4738</v>
      </c>
      <c r="G529" s="149" t="s">
        <v>3656</v>
      </c>
      <c r="H529" s="19" t="n">
        <f aca="false">LEN(A529)</f>
        <v>28</v>
      </c>
    </row>
    <row r="530" customFormat="false" ht="27" hidden="false" customHeight="false" outlineLevel="0" collapsed="false">
      <c r="A530" s="109" t="s">
        <v>3142</v>
      </c>
      <c r="B530" s="109" t="s">
        <v>3509</v>
      </c>
      <c r="C530" s="108" t="s">
        <v>627</v>
      </c>
      <c r="D530" s="108" t="s">
        <v>4739</v>
      </c>
      <c r="E530" s="134" t="n">
        <v>600707000</v>
      </c>
      <c r="F530" s="109" t="s">
        <v>4740</v>
      </c>
      <c r="G530" s="149" t="s">
        <v>3656</v>
      </c>
      <c r="H530" s="19" t="n">
        <f aca="false">LEN(A530)</f>
        <v>30</v>
      </c>
    </row>
    <row r="531" customFormat="false" ht="27" hidden="false" customHeight="false" outlineLevel="0" collapsed="false">
      <c r="A531" s="109" t="s">
        <v>3143</v>
      </c>
      <c r="B531" s="109" t="s">
        <v>3509</v>
      </c>
      <c r="C531" s="108" t="s">
        <v>932</v>
      </c>
      <c r="D531" s="108" t="s">
        <v>4741</v>
      </c>
      <c r="E531" s="134" t="n">
        <v>2802206000</v>
      </c>
      <c r="F531" s="109" t="s">
        <v>4742</v>
      </c>
      <c r="G531" s="149" t="s">
        <v>3656</v>
      </c>
      <c r="H531" s="19" t="n">
        <f aca="false">LEN(A531)</f>
        <v>33</v>
      </c>
    </row>
    <row r="532" customFormat="false" ht="27" hidden="false" customHeight="false" outlineLevel="0" collapsed="false">
      <c r="A532" s="109" t="s">
        <v>3144</v>
      </c>
      <c r="B532" s="109" t="s">
        <v>3509</v>
      </c>
      <c r="C532" s="108" t="s">
        <v>846</v>
      </c>
      <c r="D532" s="108" t="s">
        <v>4743</v>
      </c>
      <c r="E532" s="134" t="n">
        <v>2501207000</v>
      </c>
      <c r="F532" s="109" t="s">
        <v>4744</v>
      </c>
      <c r="G532" s="146" t="s">
        <v>4745</v>
      </c>
      <c r="H532" s="19" t="n">
        <f aca="false">LEN(A532)</f>
        <v>16</v>
      </c>
    </row>
    <row r="533" customFormat="false" ht="27" hidden="false" customHeight="false" outlineLevel="0" collapsed="false">
      <c r="A533" s="109" t="s">
        <v>3145</v>
      </c>
      <c r="B533" s="109" t="s">
        <v>3509</v>
      </c>
      <c r="C533" s="108" t="s">
        <v>539</v>
      </c>
      <c r="D533" s="108" t="s">
        <v>4746</v>
      </c>
      <c r="E533" s="134" t="s">
        <v>4747</v>
      </c>
      <c r="F533" s="109" t="s">
        <v>4748</v>
      </c>
      <c r="G533" s="149" t="s">
        <v>3656</v>
      </c>
      <c r="H533" s="19" t="n">
        <f aca="false">LEN(A533)</f>
        <v>31</v>
      </c>
    </row>
    <row r="534" customFormat="false" ht="27" hidden="false" customHeight="false" outlineLevel="0" collapsed="false">
      <c r="A534" s="109" t="s">
        <v>3146</v>
      </c>
      <c r="B534" s="109" t="s">
        <v>3509</v>
      </c>
      <c r="C534" s="108" t="s">
        <v>705</v>
      </c>
      <c r="D534" s="108" t="s">
        <v>4749</v>
      </c>
      <c r="E534" s="134" t="n">
        <v>900201100</v>
      </c>
      <c r="F534" s="109" t="s">
        <v>4750</v>
      </c>
      <c r="G534" s="149" t="s">
        <v>3656</v>
      </c>
      <c r="H534" s="19" t="n">
        <f aca="false">LEN(A534)</f>
        <v>30</v>
      </c>
    </row>
    <row r="535" customFormat="false" ht="13.5" hidden="false" customHeight="false" outlineLevel="0" collapsed="false">
      <c r="A535" s="109" t="s">
        <v>3147</v>
      </c>
      <c r="B535" s="109" t="s">
        <v>3509</v>
      </c>
      <c r="C535" s="108" t="s">
        <v>784</v>
      </c>
      <c r="D535" s="108" t="s">
        <v>4751</v>
      </c>
      <c r="E535" s="134" t="n">
        <v>1902101000</v>
      </c>
      <c r="F535" s="109" t="s">
        <v>4752</v>
      </c>
      <c r="G535" s="146" t="s">
        <v>4753</v>
      </c>
      <c r="H535" s="19" t="n">
        <f aca="false">LEN(A535)</f>
        <v>22</v>
      </c>
    </row>
    <row r="536" customFormat="false" ht="13.5" hidden="false" customHeight="false" outlineLevel="0" collapsed="false">
      <c r="A536" s="109" t="s">
        <v>3148</v>
      </c>
      <c r="B536" s="109" t="s">
        <v>3509</v>
      </c>
      <c r="C536" s="108" t="s">
        <v>869</v>
      </c>
      <c r="D536" s="108" t="s">
        <v>4754</v>
      </c>
      <c r="E536" s="134" t="n">
        <v>2802511000</v>
      </c>
      <c r="F536" s="109" t="s">
        <v>4755</v>
      </c>
      <c r="G536" s="146" t="s">
        <v>4756</v>
      </c>
      <c r="H536" s="19" t="n">
        <f aca="false">LEN(A536)</f>
        <v>36</v>
      </c>
    </row>
    <row r="537" customFormat="false" ht="27" hidden="false" customHeight="false" outlineLevel="0" collapsed="false">
      <c r="A537" s="109" t="s">
        <v>3460</v>
      </c>
      <c r="B537" s="109" t="s">
        <v>3379</v>
      </c>
      <c r="C537" s="108" t="s">
        <v>876</v>
      </c>
      <c r="D537" s="108" t="s">
        <v>4757</v>
      </c>
      <c r="E537" s="134" t="n">
        <v>2604318000</v>
      </c>
      <c r="F537" s="109" t="s">
        <v>4758</v>
      </c>
      <c r="G537" s="149" t="s">
        <v>3656</v>
      </c>
      <c r="H537" s="19" t="n">
        <f aca="false">LEN(A537)</f>
        <v>32</v>
      </c>
    </row>
    <row r="538" customFormat="false" ht="27" hidden="false" customHeight="false" outlineLevel="0" collapsed="false">
      <c r="A538" s="109" t="s">
        <v>3149</v>
      </c>
      <c r="B538" s="109" t="s">
        <v>3509</v>
      </c>
      <c r="C538" s="108" t="s">
        <v>876</v>
      </c>
      <c r="D538" s="108" t="s">
        <v>4757</v>
      </c>
      <c r="E538" s="134" t="n">
        <v>2604318000</v>
      </c>
      <c r="F538" s="109" t="s">
        <v>4759</v>
      </c>
      <c r="G538" s="149" t="s">
        <v>3656</v>
      </c>
      <c r="H538" s="19" t="n">
        <f aca="false">LEN(A538)</f>
        <v>24</v>
      </c>
    </row>
    <row r="539" customFormat="false" ht="27" hidden="false" customHeight="false" outlineLevel="0" collapsed="false">
      <c r="A539" s="109" t="s">
        <v>3475</v>
      </c>
      <c r="B539" s="109" t="s">
        <v>3509</v>
      </c>
      <c r="C539" s="108" t="s">
        <v>876</v>
      </c>
      <c r="D539" s="108" t="s">
        <v>4757</v>
      </c>
      <c r="E539" s="134" t="n">
        <v>2604318000</v>
      </c>
      <c r="F539" s="109" t="s">
        <v>4759</v>
      </c>
      <c r="G539" s="149" t="s">
        <v>3656</v>
      </c>
      <c r="H539" s="19" t="n">
        <f aca="false">LEN(A539)</f>
        <v>29</v>
      </c>
    </row>
    <row r="540" customFormat="false" ht="27" hidden="false" customHeight="false" outlineLevel="0" collapsed="false">
      <c r="A540" s="109" t="s">
        <v>3434</v>
      </c>
      <c r="B540" s="109" t="s">
        <v>3509</v>
      </c>
      <c r="C540" s="108" t="s">
        <v>876</v>
      </c>
      <c r="D540" s="108" t="s">
        <v>4757</v>
      </c>
      <c r="E540" s="134" t="n">
        <v>2604318000</v>
      </c>
      <c r="F540" s="109" t="s">
        <v>4760</v>
      </c>
      <c r="G540" s="149" t="s">
        <v>3656</v>
      </c>
      <c r="H540" s="19" t="n">
        <f aca="false">LEN(A540)</f>
        <v>21</v>
      </c>
      <c r="I540" s="106"/>
    </row>
    <row r="541" s="106" customFormat="true" ht="27" hidden="false" customHeight="false" outlineLevel="0" collapsed="false">
      <c r="A541" s="109" t="s">
        <v>3150</v>
      </c>
      <c r="B541" s="109" t="s">
        <v>3509</v>
      </c>
      <c r="C541" s="108" t="s">
        <v>938</v>
      </c>
      <c r="D541" s="108" t="s">
        <v>4761</v>
      </c>
      <c r="E541" s="134" t="n">
        <v>2802717000</v>
      </c>
      <c r="F541" s="109" t="s">
        <v>4762</v>
      </c>
      <c r="G541" s="149" t="s">
        <v>3656</v>
      </c>
      <c r="H541" s="19" t="n">
        <f aca="false">LEN(A541)</f>
        <v>34</v>
      </c>
      <c r="I541" s="19"/>
      <c r="YN541" s="19"/>
      <c r="YO541" s="19"/>
      <c r="YP541" s="19"/>
      <c r="YQ541" s="19"/>
      <c r="YR541" s="19"/>
      <c r="YS541" s="19"/>
      <c r="YT541" s="19"/>
      <c r="YU541" s="19"/>
      <c r="YV541" s="19"/>
      <c r="YW541" s="19"/>
      <c r="YX541" s="19"/>
      <c r="YY541" s="19"/>
      <c r="YZ541" s="19"/>
      <c r="ZA541" s="19"/>
      <c r="ZB541" s="19"/>
      <c r="ZC541" s="19"/>
      <c r="ZD541" s="19"/>
      <c r="ZE541" s="19"/>
      <c r="ZF541" s="19"/>
      <c r="ZG541" s="19"/>
      <c r="ZH541" s="19"/>
      <c r="ZI541" s="19"/>
      <c r="ZJ541" s="19"/>
      <c r="ZK541" s="19"/>
      <c r="ZL541" s="19"/>
      <c r="ZM541" s="19"/>
      <c r="ZN541" s="19"/>
      <c r="ZO541" s="19"/>
      <c r="ZP541" s="19"/>
      <c r="ZQ541" s="19"/>
      <c r="ZR541" s="19"/>
      <c r="ZS541" s="19"/>
      <c r="ZT541" s="19"/>
      <c r="ZU541" s="19"/>
      <c r="ZV541" s="19"/>
      <c r="ZW541" s="19"/>
      <c r="ZX541" s="19"/>
      <c r="ZY541" s="19"/>
      <c r="ZZ541" s="19"/>
      <c r="AAA541" s="19"/>
      <c r="AAB541" s="19"/>
      <c r="AAC541" s="19"/>
      <c r="AAD541" s="19"/>
      <c r="AAE541" s="19"/>
      <c r="AAF541" s="19"/>
      <c r="AAG541" s="19"/>
      <c r="AAH541" s="19"/>
      <c r="AAI541" s="19"/>
      <c r="AAJ541" s="19"/>
      <c r="AAK541" s="19"/>
      <c r="AAL541" s="19"/>
      <c r="AAM541" s="19"/>
      <c r="AAN541" s="19"/>
      <c r="AAO541" s="19"/>
      <c r="AAP541" s="19"/>
      <c r="AAQ541" s="19"/>
      <c r="AAR541" s="19"/>
      <c r="AAS541" s="19"/>
      <c r="AAT541" s="19"/>
      <c r="AAU541" s="19"/>
      <c r="AAV541" s="19"/>
      <c r="AAW541" s="19"/>
      <c r="AAX541" s="19"/>
      <c r="AAY541" s="19"/>
      <c r="AAZ541" s="19"/>
      <c r="ABA541" s="19"/>
      <c r="ABB541" s="19"/>
      <c r="ABC541" s="19"/>
      <c r="ABD541" s="19"/>
      <c r="ABE541" s="19"/>
      <c r="ABF541" s="19"/>
      <c r="ABG541" s="19"/>
      <c r="ABH541" s="19"/>
      <c r="ABI541" s="19"/>
      <c r="ABJ541" s="19"/>
      <c r="ABK541" s="19"/>
      <c r="ABL541" s="19"/>
      <c r="ABM541" s="19"/>
      <c r="ABN541" s="19"/>
      <c r="ABO541" s="19"/>
      <c r="ABP541" s="19"/>
      <c r="ABQ541" s="19"/>
      <c r="ABR541" s="19"/>
      <c r="ABS541" s="19"/>
      <c r="ABT541" s="19"/>
      <c r="ABU541" s="19"/>
      <c r="ABV541" s="19"/>
      <c r="ABW541" s="19"/>
      <c r="ABX541" s="19"/>
      <c r="ABY541" s="19"/>
      <c r="ABZ541" s="19"/>
      <c r="ACA541" s="19"/>
      <c r="ACB541" s="19"/>
      <c r="ACC541" s="19"/>
      <c r="ACD541" s="19"/>
      <c r="ACE541" s="19"/>
      <c r="ACF541" s="19"/>
      <c r="ACG541" s="19"/>
      <c r="ACH541" s="19"/>
      <c r="ACI541" s="19"/>
      <c r="ACJ541" s="19"/>
      <c r="ACK541" s="19"/>
      <c r="ACL541" s="19"/>
      <c r="ACM541" s="19"/>
      <c r="ACN541" s="19"/>
      <c r="ACO541" s="19"/>
      <c r="ACP541" s="19"/>
      <c r="ACQ541" s="19"/>
      <c r="ACR541" s="19"/>
      <c r="ACS541" s="19"/>
      <c r="ACT541" s="19"/>
      <c r="ACU541" s="19"/>
      <c r="ACV541" s="19"/>
      <c r="ACW541" s="19"/>
      <c r="ACX541" s="19"/>
      <c r="ACY541" s="19"/>
      <c r="ACZ541" s="19"/>
      <c r="ADA541" s="19"/>
      <c r="ADB541" s="19"/>
      <c r="ADC541" s="19"/>
      <c r="ADD541" s="19"/>
      <c r="ADE541" s="19"/>
      <c r="ADF541" s="19"/>
      <c r="ADG541" s="19"/>
      <c r="ADH541" s="19"/>
      <c r="ADI541" s="19"/>
      <c r="ADJ541" s="19"/>
      <c r="ADK541" s="19"/>
      <c r="ADL541" s="19"/>
      <c r="ADM541" s="19"/>
      <c r="ADN541" s="19"/>
      <c r="ADO541" s="19"/>
      <c r="ADP541" s="19"/>
      <c r="ADQ541" s="19"/>
      <c r="ADR541" s="19"/>
      <c r="ADS541" s="19"/>
      <c r="ADT541" s="19"/>
      <c r="ADU541" s="19"/>
      <c r="ADV541" s="19"/>
      <c r="ADW541" s="19"/>
      <c r="ADX541" s="19"/>
      <c r="ADY541" s="19"/>
      <c r="ADZ541" s="19"/>
      <c r="AEA541" s="19"/>
      <c r="AEB541" s="19"/>
      <c r="AEC541" s="19"/>
      <c r="AED541" s="19"/>
      <c r="AEE541" s="19"/>
      <c r="AEF541" s="19"/>
      <c r="AEG541" s="19"/>
      <c r="AEH541" s="19"/>
      <c r="AEI541" s="19"/>
      <c r="AEJ541" s="19"/>
      <c r="AEK541" s="19"/>
      <c r="AEL541" s="19"/>
      <c r="AEM541" s="19"/>
      <c r="AEN541" s="19"/>
      <c r="AEO541" s="19"/>
      <c r="AEP541" s="19"/>
      <c r="AEQ541" s="19"/>
      <c r="AER541" s="19"/>
      <c r="AES541" s="19"/>
      <c r="AET541" s="19"/>
      <c r="AEU541" s="19"/>
      <c r="AEV541" s="19"/>
      <c r="AEW541" s="19"/>
      <c r="AEX541" s="19"/>
      <c r="AEY541" s="19"/>
      <c r="AEZ541" s="19"/>
      <c r="AFA541" s="19"/>
      <c r="AFB541" s="19"/>
      <c r="AFC541" s="19"/>
      <c r="AFD541" s="19"/>
      <c r="AFE541" s="19"/>
      <c r="AFF541" s="19"/>
      <c r="AFG541" s="19"/>
      <c r="AFH541" s="19"/>
      <c r="AFI541" s="19"/>
      <c r="AFJ541" s="19"/>
      <c r="AFK541" s="19"/>
      <c r="AFL541" s="19"/>
      <c r="AFM541" s="19"/>
      <c r="AFN541" s="19"/>
      <c r="AFO541" s="19"/>
      <c r="AFP541" s="19"/>
      <c r="AFQ541" s="19"/>
      <c r="AFR541" s="19"/>
      <c r="AFS541" s="19"/>
      <c r="AFT541" s="19"/>
      <c r="AFU541" s="19"/>
      <c r="AFV541" s="19"/>
      <c r="AFW541" s="19"/>
      <c r="AFX541" s="19"/>
      <c r="AFY541" s="19"/>
      <c r="AFZ541" s="19"/>
      <c r="AGA541" s="19"/>
      <c r="AGB541" s="19"/>
      <c r="AGC541" s="19"/>
      <c r="AGD541" s="19"/>
      <c r="AGE541" s="19"/>
      <c r="AGF541" s="19"/>
      <c r="AGG541" s="19"/>
      <c r="AGH541" s="19"/>
      <c r="AGI541" s="19"/>
      <c r="AGJ541" s="19"/>
      <c r="AGK541" s="19"/>
      <c r="AGL541" s="19"/>
      <c r="AGM541" s="19"/>
      <c r="AGN541" s="19"/>
      <c r="AGO541" s="19"/>
      <c r="AGP541" s="19"/>
      <c r="AGQ541" s="19"/>
      <c r="AGR541" s="19"/>
      <c r="AGS541" s="19"/>
      <c r="AGT541" s="19"/>
      <c r="AGU541" s="19"/>
      <c r="AGV541" s="19"/>
      <c r="AGW541" s="19"/>
      <c r="AGX541" s="19"/>
      <c r="AGY541" s="19"/>
      <c r="AGZ541" s="19"/>
      <c r="AHA541" s="19"/>
      <c r="AHB541" s="19"/>
      <c r="AHC541" s="19"/>
      <c r="AHD541" s="19"/>
      <c r="AHE541" s="19"/>
      <c r="AHF541" s="19"/>
      <c r="AHG541" s="19"/>
      <c r="AHH541" s="19"/>
      <c r="AHI541" s="19"/>
      <c r="AHJ541" s="19"/>
      <c r="AHK541" s="19"/>
      <c r="AHL541" s="19"/>
      <c r="AHM541" s="19"/>
      <c r="AHN541" s="19"/>
      <c r="AHO541" s="19"/>
      <c r="AHP541" s="19"/>
      <c r="AHQ541" s="19"/>
      <c r="AHR541" s="19"/>
      <c r="AHS541" s="19"/>
      <c r="AHT541" s="19"/>
      <c r="AHU541" s="19"/>
      <c r="AHV541" s="19"/>
      <c r="AHW541" s="19"/>
      <c r="AHX541" s="19"/>
      <c r="AHY541" s="19"/>
      <c r="AHZ541" s="19"/>
      <c r="AIA541" s="19"/>
      <c r="AIB541" s="19"/>
      <c r="AIC541" s="19"/>
      <c r="AID541" s="19"/>
      <c r="AIE541" s="19"/>
      <c r="AIF541" s="19"/>
      <c r="AIG541" s="19"/>
      <c r="AIH541" s="19"/>
      <c r="AII541" s="19"/>
      <c r="AIJ541" s="19"/>
      <c r="AIK541" s="19"/>
      <c r="AIL541" s="19"/>
      <c r="AIM541" s="19"/>
      <c r="AIN541" s="19"/>
      <c r="AIO541" s="19"/>
      <c r="AIP541" s="19"/>
      <c r="AIQ541" s="19"/>
      <c r="AIR541" s="19"/>
      <c r="AIS541" s="19"/>
      <c r="AIT541" s="19"/>
      <c r="AIU541" s="19"/>
      <c r="AIV541" s="19"/>
      <c r="AIW541" s="19"/>
      <c r="AIX541" s="19"/>
      <c r="AIY541" s="19"/>
      <c r="AIZ541" s="19"/>
      <c r="AJA541" s="19"/>
      <c r="AJB541" s="19"/>
      <c r="AJC541" s="19"/>
      <c r="AJD541" s="19"/>
      <c r="AJE541" s="19"/>
      <c r="AJF541" s="19"/>
      <c r="AJG541" s="19"/>
      <c r="AJH541" s="19"/>
      <c r="AJI541" s="19"/>
      <c r="AJJ541" s="19"/>
      <c r="AJK541" s="19"/>
      <c r="AJL541" s="19"/>
      <c r="AJM541" s="19"/>
      <c r="AJN541" s="19"/>
      <c r="AJO541" s="19"/>
      <c r="AJP541" s="19"/>
      <c r="AJQ541" s="19"/>
      <c r="AJR541" s="19"/>
      <c r="AJS541" s="19"/>
      <c r="AJT541" s="19"/>
      <c r="AJU541" s="19"/>
      <c r="AJV541" s="19"/>
      <c r="AJW541" s="19"/>
      <c r="AJX541" s="19"/>
      <c r="AJY541" s="19"/>
      <c r="AJZ541" s="19"/>
      <c r="AKA541" s="19"/>
      <c r="AKB541" s="19"/>
      <c r="AKC541" s="19"/>
      <c r="AKD541" s="19"/>
      <c r="AKE541" s="19"/>
      <c r="AKF541" s="19"/>
      <c r="AKG541" s="19"/>
      <c r="AKH541" s="19"/>
      <c r="AKI541" s="19"/>
      <c r="AKJ541" s="19"/>
      <c r="AKK541" s="19"/>
      <c r="AKL541" s="19"/>
      <c r="AKM541" s="19"/>
      <c r="AKN541" s="19"/>
      <c r="AKO541" s="19"/>
      <c r="AKP541" s="19"/>
      <c r="AKQ541" s="19"/>
      <c r="AKR541" s="19"/>
      <c r="AKS541" s="19"/>
      <c r="AKT541" s="19"/>
      <c r="AKU541" s="19"/>
      <c r="AKV541" s="19"/>
      <c r="AKW541" s="19"/>
      <c r="AKX541" s="19"/>
      <c r="AKY541" s="19"/>
      <c r="AKZ541" s="19"/>
      <c r="ALA541" s="19"/>
      <c r="ALB541" s="19"/>
      <c r="ALC541" s="19"/>
      <c r="ALD541" s="19"/>
      <c r="ALE541" s="19"/>
      <c r="ALF541" s="19"/>
      <c r="ALG541" s="19"/>
      <c r="ALH541" s="19"/>
      <c r="ALI541" s="19"/>
      <c r="ALJ541" s="19"/>
      <c r="ALK541" s="19"/>
      <c r="ALL541" s="19"/>
      <c r="ALM541" s="19"/>
      <c r="ALN541" s="19"/>
      <c r="ALO541" s="19"/>
      <c r="ALP541" s="19"/>
      <c r="ALQ541" s="19"/>
      <c r="ALR541" s="19"/>
      <c r="ALS541" s="19"/>
      <c r="ALT541" s="19"/>
      <c r="ALU541" s="19"/>
      <c r="ALV541" s="19"/>
      <c r="ALW541" s="19"/>
      <c r="ALX541" s="19"/>
      <c r="ALY541" s="19"/>
      <c r="ALZ541" s="19"/>
      <c r="AMA541" s="19"/>
      <c r="AMB541" s="19"/>
      <c r="AMC541" s="19"/>
      <c r="AMD541" s="19"/>
      <c r="AME541" s="19"/>
      <c r="AMF541" s="19"/>
      <c r="AMG541" s="19"/>
      <c r="AMH541" s="19"/>
      <c r="AMI541" s="19"/>
      <c r="AMJ541" s="19"/>
    </row>
    <row r="542" customFormat="false" ht="27" hidden="false" customHeight="false" outlineLevel="0" collapsed="false">
      <c r="A542" s="109" t="s">
        <v>3151</v>
      </c>
      <c r="B542" s="109" t="s">
        <v>3509</v>
      </c>
      <c r="C542" s="108" t="s">
        <v>672</v>
      </c>
      <c r="D542" s="108" t="s">
        <v>4763</v>
      </c>
      <c r="E542" s="134" t="n">
        <v>805203000</v>
      </c>
      <c r="F542" s="109" t="s">
        <v>4764</v>
      </c>
      <c r="G542" s="146" t="s">
        <v>4765</v>
      </c>
      <c r="H542" s="19" t="n">
        <f aca="false">LEN(A542)</f>
        <v>18</v>
      </c>
      <c r="YN542" s="106"/>
      <c r="YO542" s="106"/>
      <c r="YP542" s="106"/>
      <c r="YQ542" s="106"/>
      <c r="YR542" s="106"/>
      <c r="YS542" s="106"/>
      <c r="YT542" s="106"/>
      <c r="YU542" s="106"/>
      <c r="YV542" s="106"/>
      <c r="YW542" s="106"/>
      <c r="YX542" s="106"/>
      <c r="YY542" s="106"/>
      <c r="YZ542" s="106"/>
      <c r="ZA542" s="106"/>
      <c r="ZB542" s="106"/>
      <c r="ZC542" s="106"/>
      <c r="ZD542" s="106"/>
      <c r="ZE542" s="106"/>
      <c r="ZF542" s="106"/>
      <c r="ZG542" s="106"/>
      <c r="ZH542" s="106"/>
      <c r="ZI542" s="106"/>
      <c r="ZJ542" s="106"/>
      <c r="ZK542" s="106"/>
      <c r="ZL542" s="106"/>
      <c r="ZM542" s="106"/>
      <c r="ZN542" s="106"/>
      <c r="ZO542" s="106"/>
      <c r="ZP542" s="106"/>
      <c r="ZQ542" s="106"/>
      <c r="ZR542" s="106"/>
      <c r="ZS542" s="106"/>
      <c r="ZT542" s="106"/>
      <c r="ZU542" s="106"/>
      <c r="ZV542" s="106"/>
      <c r="ZW542" s="106"/>
      <c r="ZX542" s="106"/>
      <c r="ZY542" s="106"/>
      <c r="ZZ542" s="106"/>
      <c r="AAA542" s="106"/>
      <c r="AAB542" s="106"/>
      <c r="AAC542" s="106"/>
      <c r="AAD542" s="106"/>
      <c r="AAE542" s="106"/>
      <c r="AAF542" s="106"/>
      <c r="AAG542" s="106"/>
      <c r="AAH542" s="106"/>
      <c r="AAI542" s="106"/>
      <c r="AAJ542" s="106"/>
      <c r="AAK542" s="106"/>
      <c r="AAL542" s="106"/>
      <c r="AAM542" s="106"/>
      <c r="AAN542" s="106"/>
      <c r="AAO542" s="106"/>
      <c r="AAP542" s="106"/>
      <c r="AAQ542" s="106"/>
      <c r="AAR542" s="106"/>
      <c r="AAS542" s="106"/>
      <c r="AAT542" s="106"/>
      <c r="AAU542" s="106"/>
      <c r="AAV542" s="106"/>
      <c r="AAW542" s="106"/>
      <c r="AAX542" s="106"/>
      <c r="AAY542" s="106"/>
      <c r="AAZ542" s="106"/>
      <c r="ABA542" s="106"/>
      <c r="ABB542" s="106"/>
      <c r="ABC542" s="106"/>
      <c r="ABD542" s="106"/>
      <c r="ABE542" s="106"/>
      <c r="ABF542" s="106"/>
      <c r="ABG542" s="106"/>
      <c r="ABH542" s="106"/>
      <c r="ABI542" s="106"/>
      <c r="ABJ542" s="106"/>
      <c r="ABK542" s="106"/>
      <c r="ABL542" s="106"/>
      <c r="ABM542" s="106"/>
      <c r="ABN542" s="106"/>
      <c r="ABO542" s="106"/>
      <c r="ABP542" s="106"/>
      <c r="ABQ542" s="106"/>
      <c r="ABR542" s="106"/>
      <c r="ABS542" s="106"/>
      <c r="ABT542" s="106"/>
      <c r="ABU542" s="106"/>
      <c r="ABV542" s="106"/>
      <c r="ABW542" s="106"/>
      <c r="ABX542" s="106"/>
      <c r="ABY542" s="106"/>
      <c r="ABZ542" s="106"/>
      <c r="ACA542" s="106"/>
      <c r="ACB542" s="106"/>
      <c r="ACC542" s="106"/>
      <c r="ACD542" s="106"/>
      <c r="ACE542" s="106"/>
      <c r="ACF542" s="106"/>
      <c r="ACG542" s="106"/>
      <c r="ACH542" s="106"/>
      <c r="ACI542" s="106"/>
      <c r="ACJ542" s="106"/>
      <c r="ACK542" s="106"/>
      <c r="ACL542" s="106"/>
      <c r="ACM542" s="106"/>
      <c r="ACN542" s="106"/>
      <c r="ACO542" s="106"/>
      <c r="ACP542" s="106"/>
      <c r="ACQ542" s="106"/>
      <c r="ACR542" s="106"/>
      <c r="ACS542" s="106"/>
      <c r="ACT542" s="106"/>
      <c r="ACU542" s="106"/>
      <c r="ACV542" s="106"/>
      <c r="ACW542" s="106"/>
      <c r="ACX542" s="106"/>
      <c r="ACY542" s="106"/>
      <c r="ACZ542" s="106"/>
      <c r="ADA542" s="106"/>
      <c r="ADB542" s="106"/>
      <c r="ADC542" s="106"/>
      <c r="ADD542" s="106"/>
      <c r="ADE542" s="106"/>
      <c r="ADF542" s="106"/>
      <c r="ADG542" s="106"/>
      <c r="ADH542" s="106"/>
      <c r="ADI542" s="106"/>
      <c r="ADJ542" s="106"/>
      <c r="ADK542" s="106"/>
      <c r="ADL542" s="106"/>
      <c r="ADM542" s="106"/>
      <c r="ADN542" s="106"/>
      <c r="ADO542" s="106"/>
      <c r="ADP542" s="106"/>
      <c r="ADQ542" s="106"/>
      <c r="ADR542" s="106"/>
      <c r="ADS542" s="106"/>
      <c r="ADT542" s="106"/>
      <c r="ADU542" s="106"/>
      <c r="ADV542" s="106"/>
      <c r="ADW542" s="106"/>
      <c r="ADX542" s="106"/>
      <c r="ADY542" s="106"/>
      <c r="ADZ542" s="106"/>
      <c r="AEA542" s="106"/>
      <c r="AEB542" s="106"/>
      <c r="AEC542" s="106"/>
      <c r="AED542" s="106"/>
      <c r="AEE542" s="106"/>
      <c r="AEF542" s="106"/>
      <c r="AEG542" s="106"/>
      <c r="AEH542" s="106"/>
      <c r="AEI542" s="106"/>
      <c r="AEJ542" s="106"/>
      <c r="AEK542" s="106"/>
      <c r="AEL542" s="106"/>
      <c r="AEM542" s="106"/>
      <c r="AEN542" s="106"/>
      <c r="AEO542" s="106"/>
      <c r="AEP542" s="106"/>
      <c r="AEQ542" s="106"/>
      <c r="AER542" s="106"/>
      <c r="AES542" s="106"/>
      <c r="AET542" s="106"/>
      <c r="AEU542" s="106"/>
      <c r="AEV542" s="106"/>
      <c r="AEW542" s="106"/>
      <c r="AEX542" s="106"/>
      <c r="AEY542" s="106"/>
      <c r="AEZ542" s="106"/>
      <c r="AFA542" s="106"/>
      <c r="AFB542" s="106"/>
      <c r="AFC542" s="106"/>
      <c r="AFD542" s="106"/>
      <c r="AFE542" s="106"/>
      <c r="AFF542" s="106"/>
      <c r="AFG542" s="106"/>
      <c r="AFH542" s="106"/>
      <c r="AFI542" s="106"/>
      <c r="AFJ542" s="106"/>
      <c r="AFK542" s="106"/>
      <c r="AFL542" s="106"/>
      <c r="AFM542" s="106"/>
      <c r="AFN542" s="106"/>
      <c r="AFO542" s="106"/>
      <c r="AFP542" s="106"/>
      <c r="AFQ542" s="106"/>
      <c r="AFR542" s="106"/>
      <c r="AFS542" s="106"/>
      <c r="AFT542" s="106"/>
      <c r="AFU542" s="106"/>
      <c r="AFV542" s="106"/>
      <c r="AFW542" s="106"/>
      <c r="AFX542" s="106"/>
      <c r="AFY542" s="106"/>
      <c r="AFZ542" s="106"/>
      <c r="AGA542" s="106"/>
      <c r="AGB542" s="106"/>
      <c r="AGC542" s="106"/>
      <c r="AGD542" s="106"/>
      <c r="AGE542" s="106"/>
      <c r="AGF542" s="106"/>
      <c r="AGG542" s="106"/>
      <c r="AGH542" s="106"/>
      <c r="AGI542" s="106"/>
      <c r="AGJ542" s="106"/>
      <c r="AGK542" s="106"/>
      <c r="AGL542" s="106"/>
      <c r="AGM542" s="106"/>
      <c r="AGN542" s="106"/>
      <c r="AGO542" s="106"/>
      <c r="AGP542" s="106"/>
      <c r="AGQ542" s="106"/>
      <c r="AGR542" s="106"/>
      <c r="AGS542" s="106"/>
      <c r="AGT542" s="106"/>
      <c r="AGU542" s="106"/>
      <c r="AGV542" s="106"/>
      <c r="AGW542" s="106"/>
      <c r="AGX542" s="106"/>
      <c r="AGY542" s="106"/>
      <c r="AGZ542" s="106"/>
      <c r="AHA542" s="106"/>
      <c r="AHB542" s="106"/>
      <c r="AHC542" s="106"/>
      <c r="AHD542" s="106"/>
      <c r="AHE542" s="106"/>
      <c r="AHF542" s="106"/>
      <c r="AHG542" s="106"/>
      <c r="AHH542" s="106"/>
      <c r="AHI542" s="106"/>
      <c r="AHJ542" s="106"/>
      <c r="AHK542" s="106"/>
      <c r="AHL542" s="106"/>
      <c r="AHM542" s="106"/>
      <c r="AHN542" s="106"/>
      <c r="AHO542" s="106"/>
      <c r="AHP542" s="106"/>
      <c r="AHQ542" s="106"/>
      <c r="AHR542" s="106"/>
      <c r="AHS542" s="106"/>
      <c r="AHT542" s="106"/>
      <c r="AHU542" s="106"/>
      <c r="AHV542" s="106"/>
      <c r="AHW542" s="106"/>
      <c r="AHX542" s="106"/>
      <c r="AHY542" s="106"/>
      <c r="AHZ542" s="106"/>
      <c r="AIA542" s="106"/>
      <c r="AIB542" s="106"/>
      <c r="AIC542" s="106"/>
      <c r="AID542" s="106"/>
      <c r="AIE542" s="106"/>
      <c r="AIF542" s="106"/>
      <c r="AIG542" s="106"/>
      <c r="AIH542" s="106"/>
      <c r="AII542" s="106"/>
      <c r="AIJ542" s="106"/>
      <c r="AIK542" s="106"/>
      <c r="AIL542" s="106"/>
      <c r="AIM542" s="106"/>
      <c r="AIN542" s="106"/>
      <c r="AIO542" s="106"/>
      <c r="AIP542" s="106"/>
      <c r="AIQ542" s="106"/>
      <c r="AIR542" s="106"/>
      <c r="AIS542" s="106"/>
      <c r="AIT542" s="106"/>
      <c r="AIU542" s="106"/>
      <c r="AIV542" s="106"/>
      <c r="AIW542" s="106"/>
      <c r="AIX542" s="106"/>
      <c r="AIY542" s="106"/>
      <c r="AIZ542" s="106"/>
      <c r="AJA542" s="106"/>
      <c r="AJB542" s="106"/>
      <c r="AJC542" s="106"/>
      <c r="AJD542" s="106"/>
      <c r="AJE542" s="106"/>
      <c r="AJF542" s="106"/>
      <c r="AJG542" s="106"/>
      <c r="AJH542" s="106"/>
      <c r="AJI542" s="106"/>
      <c r="AJJ542" s="106"/>
      <c r="AJK542" s="106"/>
      <c r="AJL542" s="106"/>
      <c r="AJM542" s="106"/>
      <c r="AJN542" s="106"/>
      <c r="AJO542" s="106"/>
      <c r="AJP542" s="106"/>
      <c r="AJQ542" s="106"/>
      <c r="AJR542" s="106"/>
      <c r="AJS542" s="106"/>
      <c r="AJT542" s="106"/>
      <c r="AJU542" s="106"/>
      <c r="AJV542" s="106"/>
      <c r="AJW542" s="106"/>
      <c r="AJX542" s="106"/>
      <c r="AJY542" s="106"/>
      <c r="AJZ542" s="106"/>
      <c r="AKA542" s="106"/>
      <c r="AKB542" s="106"/>
      <c r="AKC542" s="106"/>
      <c r="AKD542" s="106"/>
      <c r="AKE542" s="106"/>
      <c r="AKF542" s="106"/>
      <c r="AKG542" s="106"/>
      <c r="AKH542" s="106"/>
      <c r="AKI542" s="106"/>
      <c r="AKJ542" s="106"/>
      <c r="AKK542" s="106"/>
      <c r="AKL542" s="106"/>
      <c r="AKM542" s="106"/>
      <c r="AKN542" s="106"/>
      <c r="AKO542" s="106"/>
      <c r="AKP542" s="106"/>
      <c r="AKQ542" s="106"/>
      <c r="AKR542" s="106"/>
      <c r="AKS542" s="106"/>
      <c r="AKT542" s="106"/>
      <c r="AKU542" s="106"/>
      <c r="AKV542" s="106"/>
      <c r="AKW542" s="106"/>
      <c r="AKX542" s="106"/>
      <c r="AKY542" s="106"/>
      <c r="AKZ542" s="106"/>
      <c r="ALA542" s="106"/>
      <c r="ALB542" s="106"/>
      <c r="ALC542" s="106"/>
      <c r="ALD542" s="106"/>
      <c r="ALE542" s="106"/>
      <c r="ALF542" s="106"/>
      <c r="ALG542" s="106"/>
      <c r="ALH542" s="106"/>
      <c r="ALI542" s="106"/>
      <c r="ALJ542" s="106"/>
      <c r="ALK542" s="106"/>
      <c r="ALL542" s="106"/>
      <c r="ALM542" s="106"/>
      <c r="ALN542" s="106"/>
      <c r="ALO542" s="106"/>
      <c r="ALP542" s="106"/>
      <c r="ALQ542" s="106"/>
      <c r="ALR542" s="106"/>
      <c r="ALS542" s="106"/>
      <c r="ALT542" s="106"/>
      <c r="ALU542" s="106"/>
      <c r="ALV542" s="106"/>
      <c r="ALW542" s="106"/>
      <c r="ALX542" s="106"/>
      <c r="ALY542" s="106"/>
      <c r="ALZ542" s="106"/>
      <c r="AMA542" s="106"/>
      <c r="AMB542" s="106"/>
      <c r="AMC542" s="106"/>
      <c r="AMD542" s="106"/>
      <c r="AME542" s="106"/>
      <c r="AMF542" s="106"/>
      <c r="AMG542" s="106"/>
      <c r="AMH542" s="106"/>
      <c r="AMI542" s="106"/>
      <c r="AMJ542" s="106"/>
    </row>
    <row r="543" customFormat="false" ht="27" hidden="false" customHeight="false" outlineLevel="0" collapsed="false">
      <c r="A543" s="109" t="s">
        <v>3152</v>
      </c>
      <c r="B543" s="109" t="s">
        <v>3379</v>
      </c>
      <c r="C543" s="108" t="s">
        <v>605</v>
      </c>
      <c r="D543" s="108" t="s">
        <v>4766</v>
      </c>
      <c r="E543" s="134" t="s">
        <v>4137</v>
      </c>
      <c r="F543" s="109" t="s">
        <v>4767</v>
      </c>
      <c r="G543" s="149" t="s">
        <v>3656</v>
      </c>
      <c r="H543" s="19" t="n">
        <f aca="false">LEN(A543)</f>
        <v>22</v>
      </c>
    </row>
    <row r="544" customFormat="false" ht="27" hidden="false" customHeight="false" outlineLevel="0" collapsed="false">
      <c r="A544" s="109" t="s">
        <v>3435</v>
      </c>
      <c r="B544" s="109" t="s">
        <v>3509</v>
      </c>
      <c r="C544" s="108" t="s">
        <v>605</v>
      </c>
      <c r="D544" s="108" t="s">
        <v>4766</v>
      </c>
      <c r="E544" s="134" t="s">
        <v>4137</v>
      </c>
      <c r="F544" s="109" t="s">
        <v>4768</v>
      </c>
      <c r="G544" s="149" t="s">
        <v>3656</v>
      </c>
      <c r="H544" s="19" t="n">
        <f aca="false">LEN(A544)</f>
        <v>21</v>
      </c>
    </row>
    <row r="545" customFormat="false" ht="27" hidden="false" customHeight="false" outlineLevel="0" collapsed="false">
      <c r="A545" s="109" t="s">
        <v>4769</v>
      </c>
      <c r="B545" s="150"/>
      <c r="C545" s="108" t="s">
        <v>605</v>
      </c>
      <c r="D545" s="108" t="s">
        <v>4766</v>
      </c>
      <c r="E545" s="134" t="s">
        <v>4137</v>
      </c>
      <c r="F545" s="109" t="s">
        <v>4768</v>
      </c>
      <c r="G545" s="149" t="s">
        <v>3656</v>
      </c>
      <c r="H545" s="19" t="n">
        <f aca="false">LEN(A545)</f>
        <v>26</v>
      </c>
    </row>
    <row r="546" customFormat="false" ht="13.5" hidden="false" customHeight="false" outlineLevel="0" collapsed="false">
      <c r="A546" s="109" t="s">
        <v>3153</v>
      </c>
      <c r="B546" s="109" t="s">
        <v>3509</v>
      </c>
      <c r="C546" s="108" t="s">
        <v>966</v>
      </c>
      <c r="D546" s="108" t="s">
        <v>4770</v>
      </c>
      <c r="E546" s="134" t="n">
        <v>3105902000</v>
      </c>
      <c r="F546" s="109" t="s">
        <v>4771</v>
      </c>
      <c r="G546" s="149" t="s">
        <v>3656</v>
      </c>
      <c r="H546" s="19" t="n">
        <f aca="false">LEN(A546)</f>
        <v>34</v>
      </c>
    </row>
    <row r="547" customFormat="false" ht="27" hidden="false" customHeight="false" outlineLevel="0" collapsed="false">
      <c r="A547" s="109" t="s">
        <v>3154</v>
      </c>
      <c r="B547" s="109" t="s">
        <v>3509</v>
      </c>
      <c r="C547" s="108" t="s">
        <v>807</v>
      </c>
      <c r="D547" s="108" t="s">
        <v>4772</v>
      </c>
      <c r="E547" s="134" t="s">
        <v>4773</v>
      </c>
      <c r="F547" s="109" t="s">
        <v>4774</v>
      </c>
      <c r="G547" s="149" t="s">
        <v>3656</v>
      </c>
      <c r="H547" s="19" t="n">
        <f aca="false">LEN(A547)</f>
        <v>31</v>
      </c>
    </row>
    <row r="548" customFormat="false" ht="27" hidden="false" customHeight="false" outlineLevel="0" collapsed="false">
      <c r="A548" s="109" t="s">
        <v>3155</v>
      </c>
      <c r="B548" s="109" t="s">
        <v>3509</v>
      </c>
      <c r="C548" s="108" t="s">
        <v>683</v>
      </c>
      <c r="D548" s="108" t="s">
        <v>4775</v>
      </c>
      <c r="E548" s="134" t="n">
        <v>800502000</v>
      </c>
      <c r="F548" s="109" t="s">
        <v>4776</v>
      </c>
      <c r="G548" s="146" t="s">
        <v>4777</v>
      </c>
      <c r="H548" s="19" t="n">
        <f aca="false">LEN(A548)</f>
        <v>26</v>
      </c>
    </row>
    <row r="549" customFormat="false" ht="27" hidden="false" customHeight="false" outlineLevel="0" collapsed="false">
      <c r="A549" s="109" t="s">
        <v>3156</v>
      </c>
      <c r="B549" s="109" t="s">
        <v>3379</v>
      </c>
      <c r="C549" s="108" t="s">
        <v>818</v>
      </c>
      <c r="D549" s="108" t="s">
        <v>4778</v>
      </c>
      <c r="E549" s="134" t="s">
        <v>4779</v>
      </c>
      <c r="F549" s="109" t="s">
        <v>4780</v>
      </c>
      <c r="G549" s="146" t="s">
        <v>4781</v>
      </c>
      <c r="H549" s="19" t="n">
        <f aca="false">LEN(A549)</f>
        <v>20</v>
      </c>
    </row>
    <row r="550" customFormat="false" ht="40.5" hidden="false" customHeight="false" outlineLevel="0" collapsed="false">
      <c r="A550" s="109" t="s">
        <v>3157</v>
      </c>
      <c r="B550" s="109" t="s">
        <v>3509</v>
      </c>
      <c r="C550" s="108" t="s">
        <v>796</v>
      </c>
      <c r="D550" s="108" t="s">
        <v>4782</v>
      </c>
      <c r="E550" s="134" t="n">
        <v>2007902000</v>
      </c>
      <c r="F550" s="109" t="s">
        <v>4783</v>
      </c>
      <c r="G550" s="146" t="s">
        <v>4784</v>
      </c>
      <c r="H550" s="19" t="n">
        <f aca="false">LEN(A550)</f>
        <v>24</v>
      </c>
    </row>
    <row r="551" customFormat="false" ht="40.5" hidden="false" customHeight="false" outlineLevel="0" collapsed="false">
      <c r="A551" s="109" t="s">
        <v>3158</v>
      </c>
      <c r="B551" s="109" t="s">
        <v>3509</v>
      </c>
      <c r="C551" s="108" t="s">
        <v>883</v>
      </c>
      <c r="D551" s="108" t="s">
        <v>4785</v>
      </c>
      <c r="E551" s="134" t="n">
        <v>2402801000</v>
      </c>
      <c r="F551" s="109" t="s">
        <v>4786</v>
      </c>
      <c r="G551" s="149" t="s">
        <v>3668</v>
      </c>
      <c r="H551" s="19" t="n">
        <f aca="false">LEN(A551)</f>
        <v>24</v>
      </c>
    </row>
    <row r="552" customFormat="false" ht="40.5" hidden="false" customHeight="false" outlineLevel="0" collapsed="false">
      <c r="A552" s="109" t="s">
        <v>3436</v>
      </c>
      <c r="B552" s="150"/>
      <c r="C552" s="108" t="s">
        <v>883</v>
      </c>
      <c r="D552" s="108" t="s">
        <v>4785</v>
      </c>
      <c r="E552" s="134" t="n">
        <v>2402801000</v>
      </c>
      <c r="F552" s="109" t="s">
        <v>4786</v>
      </c>
      <c r="G552" s="149" t="s">
        <v>3668</v>
      </c>
      <c r="H552" s="19" t="n">
        <f aca="false">LEN(A552)</f>
        <v>34</v>
      </c>
    </row>
    <row r="553" customFormat="false" ht="27" hidden="false" customHeight="false" outlineLevel="0" collapsed="false">
      <c r="A553" s="109" t="s">
        <v>3437</v>
      </c>
      <c r="B553" s="109" t="s">
        <v>3379</v>
      </c>
      <c r="C553" s="108" t="s">
        <v>890</v>
      </c>
      <c r="D553" s="108" t="s">
        <v>4787</v>
      </c>
      <c r="E553" s="134" t="s">
        <v>4788</v>
      </c>
      <c r="F553" s="109" t="s">
        <v>4789</v>
      </c>
      <c r="G553" s="146" t="s">
        <v>4790</v>
      </c>
      <c r="H553" s="19" t="n">
        <f aca="false">LEN(A553)</f>
        <v>32</v>
      </c>
    </row>
    <row r="554" customFormat="false" ht="27" hidden="false" customHeight="false" outlineLevel="0" collapsed="false">
      <c r="A554" s="109" t="s">
        <v>3159</v>
      </c>
      <c r="B554" s="109" t="s">
        <v>3509</v>
      </c>
      <c r="C554" s="108" t="s">
        <v>890</v>
      </c>
      <c r="D554" s="108" t="s">
        <v>4787</v>
      </c>
      <c r="E554" s="134" t="s">
        <v>4788</v>
      </c>
      <c r="F554" s="109" t="s">
        <v>4791</v>
      </c>
      <c r="G554" s="149" t="s">
        <v>3656</v>
      </c>
      <c r="H554" s="19" t="n">
        <f aca="false">LEN(A554)</f>
        <v>20</v>
      </c>
    </row>
    <row r="555" customFormat="false" ht="40.5" hidden="false" customHeight="false" outlineLevel="0" collapsed="false">
      <c r="A555" s="109" t="s">
        <v>3160</v>
      </c>
      <c r="B555" s="109" t="s">
        <v>3509</v>
      </c>
      <c r="C555" s="108" t="s">
        <v>838</v>
      </c>
      <c r="D555" s="108" t="s">
        <v>4792</v>
      </c>
      <c r="E555" s="134" t="s">
        <v>4793</v>
      </c>
      <c r="F555" s="109" t="s">
        <v>4794</v>
      </c>
      <c r="G555" s="146" t="s">
        <v>4795</v>
      </c>
      <c r="H555" s="19" t="n">
        <f aca="false">LEN(A555)</f>
        <v>35</v>
      </c>
    </row>
    <row r="556" customFormat="false" ht="27" hidden="false" customHeight="false" outlineLevel="0" collapsed="false">
      <c r="A556" s="109" t="s">
        <v>3161</v>
      </c>
      <c r="B556" s="109" t="s">
        <v>2758</v>
      </c>
      <c r="C556" s="108" t="s">
        <v>944</v>
      </c>
      <c r="D556" s="108" t="s">
        <v>4796</v>
      </c>
      <c r="E556" s="134" t="s">
        <v>4797</v>
      </c>
      <c r="F556" s="109" t="s">
        <v>4798</v>
      </c>
      <c r="G556" s="149" t="s">
        <v>3656</v>
      </c>
      <c r="H556" s="19" t="n">
        <f aca="false">LEN(A556)</f>
        <v>29</v>
      </c>
    </row>
    <row r="557" customFormat="false" ht="27" hidden="false" customHeight="false" outlineLevel="0" collapsed="false">
      <c r="A557" s="109" t="s">
        <v>3162</v>
      </c>
      <c r="B557" s="109" t="s">
        <v>3509</v>
      </c>
      <c r="C557" s="108" t="s">
        <v>550</v>
      </c>
      <c r="D557" s="108" t="s">
        <v>4799</v>
      </c>
      <c r="E557" s="134" t="n">
        <v>200304000</v>
      </c>
      <c r="F557" s="109" t="s">
        <v>4800</v>
      </c>
      <c r="G557" s="149" t="s">
        <v>3668</v>
      </c>
      <c r="H557" s="19" t="n">
        <f aca="false">LEN(A557)</f>
        <v>23</v>
      </c>
    </row>
    <row r="558" customFormat="false" ht="27" hidden="false" customHeight="false" outlineLevel="0" collapsed="false">
      <c r="A558" s="109" t="s">
        <v>3163</v>
      </c>
      <c r="B558" s="109" t="s">
        <v>3509</v>
      </c>
      <c r="C558" s="108" t="s">
        <v>561</v>
      </c>
      <c r="D558" s="108" t="s">
        <v>4801</v>
      </c>
      <c r="E558" s="134" t="s">
        <v>3481</v>
      </c>
      <c r="F558" s="109" t="s">
        <v>4802</v>
      </c>
      <c r="G558" s="146" t="s">
        <v>4803</v>
      </c>
      <c r="H558" s="19" t="n">
        <f aca="false">LEN(A558)</f>
        <v>32</v>
      </c>
    </row>
    <row r="559" customFormat="false" ht="27" hidden="false" customHeight="false" outlineLevel="0" collapsed="false">
      <c r="A559" s="109" t="s">
        <v>3164</v>
      </c>
      <c r="B559" s="109" t="s">
        <v>2758</v>
      </c>
      <c r="C559" s="108" t="s">
        <v>750</v>
      </c>
      <c r="D559" s="108" t="s">
        <v>4804</v>
      </c>
      <c r="E559" s="134" t="s">
        <v>4805</v>
      </c>
      <c r="F559" s="109" t="s">
        <v>4806</v>
      </c>
      <c r="G559" s="146" t="s">
        <v>4807</v>
      </c>
      <c r="H559" s="19" t="n">
        <f aca="false">LEN(A559)</f>
        <v>20</v>
      </c>
    </row>
    <row r="560" customFormat="false" ht="27" hidden="false" customHeight="false" outlineLevel="0" collapsed="false">
      <c r="A560" s="109" t="s">
        <v>3165</v>
      </c>
      <c r="B560" s="109" t="s">
        <v>3379</v>
      </c>
      <c r="C560" s="108" t="s">
        <v>616</v>
      </c>
      <c r="D560" s="108" t="s">
        <v>4808</v>
      </c>
      <c r="E560" s="134" t="n">
        <v>503502000</v>
      </c>
      <c r="F560" s="109" t="s">
        <v>4809</v>
      </c>
      <c r="G560" s="146" t="s">
        <v>4810</v>
      </c>
      <c r="H560" s="19" t="n">
        <f aca="false">LEN(A560)</f>
        <v>30</v>
      </c>
    </row>
    <row r="561" customFormat="false" ht="27" hidden="false" customHeight="false" outlineLevel="0" collapsed="false">
      <c r="A561" s="109" t="s">
        <v>3166</v>
      </c>
      <c r="B561" s="109" t="s">
        <v>3509</v>
      </c>
      <c r="C561" s="108" t="s">
        <v>950</v>
      </c>
      <c r="D561" s="108" t="s">
        <v>4811</v>
      </c>
      <c r="E561" s="134" t="n">
        <v>3018902000</v>
      </c>
      <c r="F561" s="109" t="s">
        <v>4812</v>
      </c>
      <c r="G561" s="149" t="s">
        <v>3656</v>
      </c>
      <c r="H561" s="19" t="n">
        <f aca="false">LEN(A561)</f>
        <v>20</v>
      </c>
    </row>
    <row r="562" customFormat="false" ht="27" hidden="false" customHeight="false" outlineLevel="0" collapsed="false">
      <c r="A562" s="109" t="s">
        <v>3167</v>
      </c>
      <c r="B562" s="109" t="s">
        <v>3379</v>
      </c>
      <c r="C562" s="108" t="s">
        <v>956</v>
      </c>
      <c r="D562" s="108" t="s">
        <v>4813</v>
      </c>
      <c r="E562" s="134" t="s">
        <v>4814</v>
      </c>
      <c r="F562" s="109" t="s">
        <v>4815</v>
      </c>
      <c r="G562" s="146" t="s">
        <v>4816</v>
      </c>
      <c r="H562" s="19" t="n">
        <f aca="false">LEN(A562)</f>
        <v>29</v>
      </c>
    </row>
    <row r="563" customFormat="false" ht="27" hidden="false" customHeight="false" outlineLevel="0" collapsed="false">
      <c r="A563" s="109" t="s">
        <v>3168</v>
      </c>
      <c r="B563" s="109" t="s">
        <v>2758</v>
      </c>
      <c r="C563" s="108" t="s">
        <v>2384</v>
      </c>
      <c r="D563" s="108" t="s">
        <v>4468</v>
      </c>
      <c r="E563" s="134" t="n">
        <v>503001000</v>
      </c>
      <c r="F563" s="109" t="s">
        <v>4817</v>
      </c>
      <c r="G563" s="149" t="s">
        <v>3448</v>
      </c>
      <c r="H563" s="19" t="n">
        <f aca="false">LEN(A563)</f>
        <v>28</v>
      </c>
    </row>
    <row r="564" customFormat="false" ht="27" hidden="false" customHeight="false" outlineLevel="0" collapsed="false">
      <c r="A564" s="109" t="s">
        <v>3169</v>
      </c>
      <c r="B564" s="109" t="s">
        <v>3379</v>
      </c>
      <c r="C564" s="108" t="s">
        <v>1750</v>
      </c>
      <c r="D564" s="108" t="s">
        <v>3700</v>
      </c>
      <c r="E564" s="134" t="s">
        <v>3701</v>
      </c>
      <c r="F564" s="109" t="s">
        <v>4818</v>
      </c>
      <c r="G564" s="146" t="s">
        <v>4819</v>
      </c>
      <c r="H564" s="19" t="n">
        <f aca="false">LEN(A564)</f>
        <v>20</v>
      </c>
    </row>
    <row r="565" customFormat="false" ht="27" hidden="false" customHeight="false" outlineLevel="0" collapsed="false">
      <c r="A565" s="109" t="s">
        <v>3170</v>
      </c>
      <c r="B565" s="109" t="s">
        <v>3509</v>
      </c>
      <c r="C565" s="108" t="s">
        <v>1753</v>
      </c>
      <c r="D565" s="108" t="s">
        <v>4820</v>
      </c>
      <c r="E565" s="109" t="n">
        <v>901510000</v>
      </c>
      <c r="F565" s="109" t="s">
        <v>4821</v>
      </c>
      <c r="G565" s="149" t="s">
        <v>3656</v>
      </c>
      <c r="H565" s="19" t="n">
        <f aca="false">LEN(A565)</f>
        <v>17</v>
      </c>
    </row>
    <row r="566" customFormat="false" ht="27" hidden="false" customHeight="false" outlineLevel="0" collapsed="false">
      <c r="A566" s="109" t="s">
        <v>3330</v>
      </c>
      <c r="B566" s="109" t="s">
        <v>3644</v>
      </c>
      <c r="C566" s="108" t="s">
        <v>2435</v>
      </c>
      <c r="D566" s="108" t="s">
        <v>4822</v>
      </c>
      <c r="E566" s="134" t="s">
        <v>4064</v>
      </c>
      <c r="F566" s="109" t="s">
        <v>4823</v>
      </c>
      <c r="G566" s="148" t="s">
        <v>4824</v>
      </c>
      <c r="H566" s="19" t="n">
        <f aca="false">LEN(A566)</f>
        <v>25</v>
      </c>
    </row>
    <row r="567" customFormat="false" ht="27" hidden="false" customHeight="false" outlineLevel="0" collapsed="false">
      <c r="A567" s="109" t="s">
        <v>3171</v>
      </c>
      <c r="B567" s="109" t="s">
        <v>3644</v>
      </c>
      <c r="C567" s="108" t="s">
        <v>4825</v>
      </c>
      <c r="D567" s="108" t="s">
        <v>4826</v>
      </c>
      <c r="E567" s="134" t="n">
        <v>100901000</v>
      </c>
      <c r="F567" s="109" t="s">
        <v>4827</v>
      </c>
      <c r="G567" s="146" t="s">
        <v>4828</v>
      </c>
      <c r="H567" s="19" t="n">
        <f aca="false">LEN(A567)</f>
        <v>22</v>
      </c>
    </row>
    <row r="568" customFormat="false" ht="27" hidden="false" customHeight="false" outlineLevel="0" collapsed="false">
      <c r="A568" s="109" t="s">
        <v>3172</v>
      </c>
      <c r="B568" s="109" t="s">
        <v>3644</v>
      </c>
      <c r="C568" s="108" t="s">
        <v>1542</v>
      </c>
      <c r="D568" s="108" t="s">
        <v>4829</v>
      </c>
      <c r="E568" s="134" t="n">
        <v>200402000</v>
      </c>
      <c r="F568" s="109" t="s">
        <v>4830</v>
      </c>
      <c r="G568" s="146" t="s">
        <v>4831</v>
      </c>
      <c r="H568" s="19" t="n">
        <f aca="false">LEN(A568)</f>
        <v>27</v>
      </c>
    </row>
    <row r="569" customFormat="false" ht="27" hidden="false" customHeight="false" outlineLevel="0" collapsed="false">
      <c r="A569" s="109" t="s">
        <v>3173</v>
      </c>
      <c r="B569" s="109" t="s">
        <v>3644</v>
      </c>
      <c r="C569" s="108" t="s">
        <v>4832</v>
      </c>
      <c r="D569" s="108" t="s">
        <v>4833</v>
      </c>
      <c r="E569" s="134" t="n">
        <v>300301000</v>
      </c>
      <c r="F569" s="109" t="s">
        <v>4834</v>
      </c>
      <c r="G569" s="146" t="s">
        <v>4835</v>
      </c>
      <c r="H569" s="19" t="n">
        <f aca="false">LEN(A569)</f>
        <v>20</v>
      </c>
    </row>
    <row r="570" customFormat="false" ht="27" hidden="false" customHeight="false" outlineLevel="0" collapsed="false">
      <c r="A570" s="109" t="s">
        <v>3174</v>
      </c>
      <c r="B570" s="109" t="s">
        <v>3644</v>
      </c>
      <c r="C570" s="108" t="s">
        <v>1548</v>
      </c>
      <c r="D570" s="108" t="s">
        <v>4836</v>
      </c>
      <c r="E570" s="134" t="n">
        <v>400256000</v>
      </c>
      <c r="F570" s="109" t="s">
        <v>4837</v>
      </c>
      <c r="G570" s="146" t="s">
        <v>4838</v>
      </c>
      <c r="H570" s="19" t="n">
        <f aca="false">LEN(A570)</f>
        <v>35</v>
      </c>
    </row>
    <row r="571" customFormat="false" ht="27" hidden="false" customHeight="false" outlineLevel="0" collapsed="false">
      <c r="A571" s="109" t="s">
        <v>3175</v>
      </c>
      <c r="B571" s="109" t="s">
        <v>3644</v>
      </c>
      <c r="C571" s="108" t="s">
        <v>1551</v>
      </c>
      <c r="D571" s="108" t="s">
        <v>4839</v>
      </c>
      <c r="E571" s="134" t="n">
        <v>710101101</v>
      </c>
      <c r="F571" s="109" t="s">
        <v>4840</v>
      </c>
      <c r="G571" s="146" t="s">
        <v>4841</v>
      </c>
      <c r="H571" s="19" t="n">
        <f aca="false">LEN(A571)</f>
        <v>21</v>
      </c>
    </row>
    <row r="572" customFormat="false" ht="27" hidden="false" customHeight="false" outlineLevel="0" collapsed="false">
      <c r="A572" s="109" t="s">
        <v>3176</v>
      </c>
      <c r="B572" s="109" t="s">
        <v>3644</v>
      </c>
      <c r="C572" s="108" t="s">
        <v>1554</v>
      </c>
      <c r="D572" s="108" t="s">
        <v>4842</v>
      </c>
      <c r="E572" s="134" t="n">
        <v>708901000</v>
      </c>
      <c r="F572" s="109" t="s">
        <v>4843</v>
      </c>
      <c r="G572" s="146" t="s">
        <v>4844</v>
      </c>
      <c r="H572" s="19" t="n">
        <f aca="false">LEN(A572)</f>
        <v>30</v>
      </c>
    </row>
    <row r="573" customFormat="false" ht="27" hidden="false" customHeight="false" outlineLevel="0" collapsed="false">
      <c r="A573" s="109" t="s">
        <v>3177</v>
      </c>
      <c r="B573" s="109" t="s">
        <v>3644</v>
      </c>
      <c r="C573" s="108" t="s">
        <v>1557</v>
      </c>
      <c r="D573" s="108" t="s">
        <v>4845</v>
      </c>
      <c r="E573" s="134" t="s">
        <v>4119</v>
      </c>
      <c r="F573" s="109" t="s">
        <v>4846</v>
      </c>
      <c r="G573" s="146" t="s">
        <v>4847</v>
      </c>
      <c r="H573" s="19" t="n">
        <f aca="false">LEN(A573)</f>
        <v>19</v>
      </c>
    </row>
    <row r="574" customFormat="false" ht="27" hidden="false" customHeight="false" outlineLevel="0" collapsed="false">
      <c r="A574" s="109" t="s">
        <v>3178</v>
      </c>
      <c r="B574" s="109" t="s">
        <v>3644</v>
      </c>
      <c r="C574" s="108" t="s">
        <v>1560</v>
      </c>
      <c r="D574" s="108" t="s">
        <v>4848</v>
      </c>
      <c r="E574" s="134" t="s">
        <v>4122</v>
      </c>
      <c r="F574" s="109" t="s">
        <v>4849</v>
      </c>
      <c r="G574" s="146" t="s">
        <v>4850</v>
      </c>
      <c r="H574" s="19" t="n">
        <f aca="false">LEN(A574)</f>
        <v>23</v>
      </c>
    </row>
    <row r="575" customFormat="false" ht="27" hidden="false" customHeight="false" outlineLevel="0" collapsed="false">
      <c r="A575" s="109" t="s">
        <v>3179</v>
      </c>
      <c r="B575" s="109" t="s">
        <v>3644</v>
      </c>
      <c r="C575" s="108" t="s">
        <v>1563</v>
      </c>
      <c r="D575" s="108" t="s">
        <v>4851</v>
      </c>
      <c r="E575" s="134" t="n">
        <v>503001101</v>
      </c>
      <c r="F575" s="109" t="s">
        <v>4852</v>
      </c>
      <c r="G575" s="146" t="s">
        <v>4853</v>
      </c>
      <c r="H575" s="19" t="n">
        <f aca="false">LEN(A575)</f>
        <v>29</v>
      </c>
    </row>
    <row r="576" customFormat="false" ht="27" hidden="false" customHeight="false" outlineLevel="0" collapsed="false">
      <c r="A576" s="109" t="s">
        <v>3180</v>
      </c>
      <c r="B576" s="109" t="s">
        <v>3644</v>
      </c>
      <c r="C576" s="108" t="s">
        <v>1566</v>
      </c>
      <c r="D576" s="108" t="s">
        <v>4854</v>
      </c>
      <c r="E576" s="134" t="n">
        <v>503501000</v>
      </c>
      <c r="F576" s="109" t="s">
        <v>4855</v>
      </c>
      <c r="G576" s="146" t="s">
        <v>4856</v>
      </c>
      <c r="H576" s="19" t="n">
        <f aca="false">LEN(A576)</f>
        <v>19</v>
      </c>
    </row>
    <row r="577" customFormat="false" ht="27" hidden="false" customHeight="false" outlineLevel="0" collapsed="false">
      <c r="A577" s="109" t="s">
        <v>3269</v>
      </c>
      <c r="B577" s="109" t="s">
        <v>3644</v>
      </c>
      <c r="C577" s="108" t="s">
        <v>1569</v>
      </c>
      <c r="D577" s="108" t="s">
        <v>4857</v>
      </c>
      <c r="E577" s="142" t="s">
        <v>4137</v>
      </c>
      <c r="F577" s="109" t="s">
        <v>4858</v>
      </c>
      <c r="G577" s="148" t="s">
        <v>4859</v>
      </c>
      <c r="H577" s="19" t="n">
        <f aca="false">LEN(A577)</f>
        <v>29</v>
      </c>
    </row>
    <row r="578" customFormat="false" ht="27" hidden="false" customHeight="false" outlineLevel="0" collapsed="false">
      <c r="A578" s="109" t="s">
        <v>3181</v>
      </c>
      <c r="B578" s="109" t="s">
        <v>3644</v>
      </c>
      <c r="C578" s="108" t="s">
        <v>1572</v>
      </c>
      <c r="D578" s="108" t="s">
        <v>4860</v>
      </c>
      <c r="E578" s="134" t="n">
        <v>600208000</v>
      </c>
      <c r="F578" s="109" t="s">
        <v>4861</v>
      </c>
      <c r="G578" s="146" t="s">
        <v>4862</v>
      </c>
      <c r="H578" s="19" t="n">
        <f aca="false">LEN(A578)</f>
        <v>24</v>
      </c>
    </row>
    <row r="579" customFormat="false" ht="27" hidden="false" customHeight="false" outlineLevel="0" collapsed="false">
      <c r="A579" s="109" t="s">
        <v>3476</v>
      </c>
      <c r="B579" s="109" t="s">
        <v>3644</v>
      </c>
      <c r="C579" s="108" t="s">
        <v>1723</v>
      </c>
      <c r="D579" s="108" t="s">
        <v>4863</v>
      </c>
      <c r="E579" s="134" t="s">
        <v>3720</v>
      </c>
      <c r="F579" s="109" t="s">
        <v>4864</v>
      </c>
      <c r="G579" s="146" t="s">
        <v>4865</v>
      </c>
      <c r="H579" s="19" t="n">
        <f aca="false">LEN(A579)</f>
        <v>25</v>
      </c>
    </row>
    <row r="580" customFormat="false" ht="27" hidden="false" customHeight="false" outlineLevel="0" collapsed="false">
      <c r="A580" s="109" t="s">
        <v>3438</v>
      </c>
      <c r="B580" s="109" t="s">
        <v>3644</v>
      </c>
      <c r="C580" s="108" t="s">
        <v>1723</v>
      </c>
      <c r="D580" s="108" t="s">
        <v>3848</v>
      </c>
      <c r="E580" s="109" t="n">
        <v>900304000</v>
      </c>
      <c r="F580" s="109" t="s">
        <v>4866</v>
      </c>
      <c r="G580" s="146" t="s">
        <v>4867</v>
      </c>
      <c r="H580" s="19" t="n">
        <f aca="false">LEN(A580)</f>
        <v>29</v>
      </c>
    </row>
    <row r="581" customFormat="false" ht="27" hidden="false" customHeight="false" outlineLevel="0" collapsed="false">
      <c r="A581" s="109" t="s">
        <v>3462</v>
      </c>
      <c r="B581" s="109" t="s">
        <v>3644</v>
      </c>
      <c r="C581" s="108" t="s">
        <v>1723</v>
      </c>
      <c r="D581" s="108" t="s">
        <v>4868</v>
      </c>
      <c r="E581" s="134" t="n">
        <v>900601101</v>
      </c>
      <c r="F581" s="109" t="s">
        <v>4869</v>
      </c>
      <c r="G581" s="146" t="s">
        <v>4870</v>
      </c>
      <c r="H581" s="19" t="n">
        <f aca="false">LEN(A581)</f>
        <v>31</v>
      </c>
    </row>
    <row r="582" customFormat="false" ht="27" hidden="false" customHeight="false" outlineLevel="0" collapsed="false">
      <c r="A582" s="109" t="s">
        <v>3182</v>
      </c>
      <c r="B582" s="109" t="s">
        <v>3644</v>
      </c>
      <c r="C582" s="108" t="s">
        <v>1723</v>
      </c>
      <c r="D582" s="108" t="s">
        <v>3848</v>
      </c>
      <c r="E582" s="109" t="n">
        <v>900304000</v>
      </c>
      <c r="F582" s="109" t="s">
        <v>4871</v>
      </c>
      <c r="G582" s="146" t="s">
        <v>4872</v>
      </c>
      <c r="H582" s="19" t="n">
        <f aca="false">LEN(A582)</f>
        <v>22</v>
      </c>
    </row>
    <row r="583" customFormat="false" ht="27" hidden="false" customHeight="false" outlineLevel="0" collapsed="false">
      <c r="A583" s="109" t="s">
        <v>3183</v>
      </c>
      <c r="B583" s="109" t="s">
        <v>3644</v>
      </c>
      <c r="C583" s="108" t="s">
        <v>1590</v>
      </c>
      <c r="D583" s="108" t="s">
        <v>4873</v>
      </c>
      <c r="E583" s="134" t="n">
        <v>1000501000</v>
      </c>
      <c r="F583" s="109" t="s">
        <v>4874</v>
      </c>
      <c r="G583" s="146" t="s">
        <v>4875</v>
      </c>
      <c r="H583" s="19" t="n">
        <f aca="false">LEN(A583)</f>
        <v>31</v>
      </c>
    </row>
    <row r="584" customFormat="false" ht="27" hidden="false" customHeight="false" outlineLevel="0" collapsed="false">
      <c r="A584" s="109" t="s">
        <v>3184</v>
      </c>
      <c r="B584" s="109" t="s">
        <v>3644</v>
      </c>
      <c r="C584" s="108" t="s">
        <v>1593</v>
      </c>
      <c r="D584" s="108" t="s">
        <v>4876</v>
      </c>
      <c r="E584" s="134" t="n">
        <v>1102008000</v>
      </c>
      <c r="F584" s="109" t="s">
        <v>4877</v>
      </c>
      <c r="G584" s="146" t="s">
        <v>4878</v>
      </c>
      <c r="H584" s="19" t="n">
        <f aca="false">LEN(A584)</f>
        <v>30</v>
      </c>
    </row>
    <row r="585" customFormat="false" ht="27" hidden="false" customHeight="false" outlineLevel="0" collapsed="false">
      <c r="A585" s="109" t="s">
        <v>3185</v>
      </c>
      <c r="B585" s="109" t="s">
        <v>3644</v>
      </c>
      <c r="C585" s="108" t="s">
        <v>1596</v>
      </c>
      <c r="D585" s="108" t="s">
        <v>4879</v>
      </c>
      <c r="E585" s="134" t="n">
        <v>1102008000</v>
      </c>
      <c r="F585" s="109" t="s">
        <v>4880</v>
      </c>
      <c r="G585" s="146" t="s">
        <v>4881</v>
      </c>
      <c r="H585" s="19" t="n">
        <f aca="false">LEN(A585)</f>
        <v>29</v>
      </c>
    </row>
    <row r="586" customFormat="false" ht="27" hidden="false" customHeight="false" outlineLevel="0" collapsed="false">
      <c r="A586" s="109" t="s">
        <v>3186</v>
      </c>
      <c r="B586" s="109" t="s">
        <v>3644</v>
      </c>
      <c r="C586" s="108" t="s">
        <v>1599</v>
      </c>
      <c r="D586" s="108" t="s">
        <v>4882</v>
      </c>
      <c r="E586" s="134" t="n">
        <v>1200101101</v>
      </c>
      <c r="F586" s="109" t="s">
        <v>4883</v>
      </c>
      <c r="G586" s="149" t="s">
        <v>4884</v>
      </c>
      <c r="H586" s="19" t="n">
        <f aca="false">LEN(A586)</f>
        <v>32</v>
      </c>
    </row>
    <row r="587" customFormat="false" ht="27" hidden="false" customHeight="false" outlineLevel="0" collapsed="false">
      <c r="A587" s="109" t="s">
        <v>3187</v>
      </c>
      <c r="B587" s="109" t="s">
        <v>3644</v>
      </c>
      <c r="C587" s="108" t="s">
        <v>1602</v>
      </c>
      <c r="D587" s="108" t="s">
        <v>4885</v>
      </c>
      <c r="E587" s="134" t="n">
        <v>1304801000</v>
      </c>
      <c r="F587" s="109" t="s">
        <v>4886</v>
      </c>
      <c r="G587" s="146" t="s">
        <v>4887</v>
      </c>
      <c r="H587" s="19" t="n">
        <f aca="false">LEN(A587)</f>
        <v>23</v>
      </c>
    </row>
    <row r="588" customFormat="false" ht="40.5" hidden="false" customHeight="false" outlineLevel="0" collapsed="false">
      <c r="A588" s="109" t="s">
        <v>3188</v>
      </c>
      <c r="B588" s="109" t="s">
        <v>3644</v>
      </c>
      <c r="C588" s="108" t="s">
        <v>1605</v>
      </c>
      <c r="D588" s="108" t="s">
        <v>4888</v>
      </c>
      <c r="E588" s="134" t="n">
        <v>1403919000</v>
      </c>
      <c r="F588" s="109" t="s">
        <v>4889</v>
      </c>
      <c r="G588" s="146" t="s">
        <v>4890</v>
      </c>
      <c r="H588" s="19" t="n">
        <f aca="false">LEN(A588)</f>
        <v>30</v>
      </c>
    </row>
    <row r="589" customFormat="false" ht="27" hidden="false" customHeight="false" outlineLevel="0" collapsed="false">
      <c r="A589" s="109" t="s">
        <v>3189</v>
      </c>
      <c r="B589" s="109" t="s">
        <v>3644</v>
      </c>
      <c r="C589" s="108" t="s">
        <v>1608</v>
      </c>
      <c r="D589" s="108" t="s">
        <v>4891</v>
      </c>
      <c r="E589" s="134" t="n">
        <v>1403918000</v>
      </c>
      <c r="F589" s="109" t="s">
        <v>4892</v>
      </c>
      <c r="G589" s="146" t="s">
        <v>4893</v>
      </c>
      <c r="H589" s="19" t="n">
        <f aca="false">LEN(A589)</f>
        <v>30</v>
      </c>
    </row>
    <row r="590" customFormat="false" ht="27" hidden="false" customHeight="false" outlineLevel="0" collapsed="false">
      <c r="A590" s="109" t="s">
        <v>3190</v>
      </c>
      <c r="B590" s="109" t="s">
        <v>3644</v>
      </c>
      <c r="C590" s="108" t="s">
        <v>1611</v>
      </c>
      <c r="D590" s="108" t="s">
        <v>4894</v>
      </c>
      <c r="E590" s="134" t="n">
        <v>1412001000</v>
      </c>
      <c r="F590" s="109" t="s">
        <v>4895</v>
      </c>
      <c r="G590" s="146" t="s">
        <v>4896</v>
      </c>
      <c r="H590" s="19" t="n">
        <f aca="false">LEN(A590)</f>
        <v>27</v>
      </c>
    </row>
    <row r="591" customFormat="false" ht="27" hidden="false" customHeight="false" outlineLevel="0" collapsed="false">
      <c r="A591" s="109" t="s">
        <v>3186</v>
      </c>
      <c r="B591" s="109" t="s">
        <v>3644</v>
      </c>
      <c r="C591" s="108" t="s">
        <v>1337</v>
      </c>
      <c r="D591" s="108" t="s">
        <v>4882</v>
      </c>
      <c r="E591" s="134" t="n">
        <v>1200101101</v>
      </c>
      <c r="F591" s="109" t="s">
        <v>4883</v>
      </c>
      <c r="G591" s="149" t="s">
        <v>4884</v>
      </c>
      <c r="H591" s="19" t="n">
        <f aca="false">LEN(A591)</f>
        <v>32</v>
      </c>
    </row>
    <row r="592" customFormat="false" ht="27" hidden="false" customHeight="false" outlineLevel="0" collapsed="false">
      <c r="A592" s="109" t="s">
        <v>3191</v>
      </c>
      <c r="B592" s="109" t="s">
        <v>3644</v>
      </c>
      <c r="C592" s="108" t="s">
        <v>1340</v>
      </c>
      <c r="D592" s="108" t="s">
        <v>4897</v>
      </c>
      <c r="E592" s="134" t="s">
        <v>4672</v>
      </c>
      <c r="F592" s="109" t="s">
        <v>4898</v>
      </c>
      <c r="G592" s="146" t="s">
        <v>4899</v>
      </c>
      <c r="H592" s="19" t="n">
        <f aca="false">LEN(A592)</f>
        <v>20</v>
      </c>
    </row>
    <row r="593" customFormat="false" ht="27" hidden="false" customHeight="false" outlineLevel="0" collapsed="false">
      <c r="A593" s="109" t="s">
        <v>3270</v>
      </c>
      <c r="B593" s="109" t="s">
        <v>3644</v>
      </c>
      <c r="C593" s="108" t="s">
        <v>1343</v>
      </c>
      <c r="D593" s="108" t="s">
        <v>4900</v>
      </c>
      <c r="E593" s="134" t="n">
        <v>100901000</v>
      </c>
      <c r="F593" s="109" t="s">
        <v>4901</v>
      </c>
      <c r="G593" s="146" t="s">
        <v>4902</v>
      </c>
      <c r="H593" s="19" t="n">
        <f aca="false">LEN(A593)</f>
        <v>25</v>
      </c>
    </row>
    <row r="594" customFormat="false" ht="27" hidden="false" customHeight="false" outlineLevel="0" collapsed="false">
      <c r="A594" s="109" t="s">
        <v>3192</v>
      </c>
      <c r="B594" s="109" t="s">
        <v>3644</v>
      </c>
      <c r="C594" s="108" t="s">
        <v>1346</v>
      </c>
      <c r="D594" s="108" t="s">
        <v>4903</v>
      </c>
      <c r="E594" s="134" t="n">
        <v>2800301000</v>
      </c>
      <c r="F594" s="109" t="s">
        <v>4904</v>
      </c>
      <c r="G594" s="146" t="s">
        <v>4905</v>
      </c>
      <c r="H594" s="19" t="n">
        <f aca="false">LEN(A594)</f>
        <v>25</v>
      </c>
    </row>
    <row r="595" customFormat="false" ht="27" hidden="false" customHeight="false" outlineLevel="0" collapsed="false">
      <c r="A595" s="109" t="s">
        <v>3193</v>
      </c>
      <c r="B595" s="109" t="s">
        <v>3644</v>
      </c>
      <c r="C595" s="108" t="s">
        <v>1539</v>
      </c>
      <c r="D595" s="108" t="s">
        <v>4906</v>
      </c>
      <c r="E595" s="134" t="n">
        <v>200410000</v>
      </c>
      <c r="F595" s="109" t="s">
        <v>4907</v>
      </c>
      <c r="G595" s="146" t="s">
        <v>4908</v>
      </c>
      <c r="H595" s="19" t="n">
        <f aca="false">LEN(A595)</f>
        <v>17</v>
      </c>
    </row>
    <row r="596" customFormat="false" ht="27" hidden="false" customHeight="false" outlineLevel="0" collapsed="false">
      <c r="A596" s="109" t="s">
        <v>3194</v>
      </c>
      <c r="B596" s="109" t="s">
        <v>3644</v>
      </c>
      <c r="C596" s="108" t="s">
        <v>1349</v>
      </c>
      <c r="D596" s="108" t="s">
        <v>4909</v>
      </c>
      <c r="E596" s="134" t="n">
        <v>2300101000</v>
      </c>
      <c r="F596" s="109" t="s">
        <v>4910</v>
      </c>
      <c r="G596" s="146" t="s">
        <v>4911</v>
      </c>
      <c r="H596" s="19" t="n">
        <f aca="false">LEN(A596)</f>
        <v>31</v>
      </c>
    </row>
    <row r="597" customFormat="false" ht="27" hidden="false" customHeight="false" outlineLevel="0" collapsed="false">
      <c r="A597" s="109" t="s">
        <v>3195</v>
      </c>
      <c r="B597" s="109" t="s">
        <v>3644</v>
      </c>
      <c r="C597" s="108" t="s">
        <v>1406</v>
      </c>
      <c r="D597" s="108" t="s">
        <v>4912</v>
      </c>
      <c r="E597" s="134" t="n">
        <v>801904000</v>
      </c>
      <c r="F597" s="109" t="s">
        <v>4913</v>
      </c>
      <c r="G597" s="146" t="s">
        <v>4914</v>
      </c>
      <c r="H597" s="19" t="n">
        <f aca="false">LEN(A597)</f>
        <v>32</v>
      </c>
    </row>
    <row r="598" customFormat="false" ht="27" hidden="false" customHeight="false" outlineLevel="0" collapsed="false">
      <c r="A598" s="109" t="s">
        <v>3196</v>
      </c>
      <c r="B598" s="109" t="s">
        <v>3644</v>
      </c>
      <c r="C598" s="108" t="s">
        <v>1352</v>
      </c>
      <c r="D598" s="108" t="s">
        <v>4915</v>
      </c>
      <c r="E598" s="134" t="s">
        <v>4693</v>
      </c>
      <c r="F598" s="109" t="s">
        <v>4916</v>
      </c>
      <c r="G598" s="146" t="s">
        <v>4917</v>
      </c>
      <c r="H598" s="19" t="n">
        <f aca="false">LEN(A598)</f>
        <v>36</v>
      </c>
    </row>
    <row r="599" customFormat="false" ht="27" hidden="false" customHeight="false" outlineLevel="0" collapsed="false">
      <c r="A599" s="109" t="s">
        <v>3197</v>
      </c>
      <c r="B599" s="109" t="s">
        <v>3644</v>
      </c>
      <c r="C599" s="108" t="s">
        <v>1416</v>
      </c>
      <c r="D599" s="108" t="s">
        <v>4918</v>
      </c>
      <c r="E599" s="134" t="s">
        <v>4697</v>
      </c>
      <c r="F599" s="109" t="s">
        <v>4919</v>
      </c>
      <c r="G599" s="146" t="s">
        <v>4920</v>
      </c>
      <c r="H599" s="19" t="n">
        <f aca="false">LEN(A599)</f>
        <v>33</v>
      </c>
    </row>
    <row r="600" customFormat="false" ht="27" hidden="false" customHeight="false" outlineLevel="0" collapsed="false">
      <c r="A600" s="109" t="s">
        <v>3271</v>
      </c>
      <c r="B600" s="109" t="s">
        <v>3644</v>
      </c>
      <c r="C600" s="108" t="s">
        <v>1419</v>
      </c>
      <c r="D600" s="108" t="s">
        <v>4921</v>
      </c>
      <c r="E600" s="134" t="n">
        <v>400350000</v>
      </c>
      <c r="F600" s="109" t="s">
        <v>4922</v>
      </c>
      <c r="G600" s="146" t="s">
        <v>4923</v>
      </c>
      <c r="H600" s="19" t="n">
        <f aca="false">LEN(A600)</f>
        <v>27</v>
      </c>
    </row>
    <row r="601" customFormat="false" ht="27" hidden="false" customHeight="false" outlineLevel="0" collapsed="false">
      <c r="A601" s="109" t="s">
        <v>3198</v>
      </c>
      <c r="B601" s="109" t="s">
        <v>3644</v>
      </c>
      <c r="C601" s="108" t="s">
        <v>1422</v>
      </c>
      <c r="D601" s="108" t="s">
        <v>4924</v>
      </c>
      <c r="E601" s="134" t="n">
        <v>710201000</v>
      </c>
      <c r="F601" s="109" t="s">
        <v>4925</v>
      </c>
      <c r="G601" s="146" t="s">
        <v>4926</v>
      </c>
      <c r="H601" s="19" t="n">
        <f aca="false">LEN(A601)</f>
        <v>24</v>
      </c>
    </row>
    <row r="602" customFormat="false" ht="27" hidden="false" customHeight="false" outlineLevel="0" collapsed="false">
      <c r="A602" s="109" t="s">
        <v>3199</v>
      </c>
      <c r="B602" s="109" t="s">
        <v>3644</v>
      </c>
      <c r="C602" s="108" t="s">
        <v>1379</v>
      </c>
      <c r="D602" s="108" t="s">
        <v>4927</v>
      </c>
      <c r="E602" s="134" t="s">
        <v>4705</v>
      </c>
      <c r="F602" s="109" t="s">
        <v>4928</v>
      </c>
      <c r="G602" s="146" t="s">
        <v>4929</v>
      </c>
      <c r="H602" s="19" t="n">
        <f aca="false">LEN(A602)</f>
        <v>22</v>
      </c>
    </row>
    <row r="603" customFormat="false" ht="27" hidden="false" customHeight="false" outlineLevel="0" collapsed="false">
      <c r="A603" s="109" t="s">
        <v>3200</v>
      </c>
      <c r="B603" s="109" t="s">
        <v>3644</v>
      </c>
      <c r="C603" s="108" t="s">
        <v>1425</v>
      </c>
      <c r="D603" s="108" t="s">
        <v>4930</v>
      </c>
      <c r="E603" s="134" t="s">
        <v>4708</v>
      </c>
      <c r="F603" s="109" t="s">
        <v>4931</v>
      </c>
      <c r="G603" s="149" t="s">
        <v>4932</v>
      </c>
      <c r="H603" s="19" t="n">
        <f aca="false">LEN(A603)</f>
        <v>22</v>
      </c>
    </row>
    <row r="604" customFormat="false" ht="27" hidden="false" customHeight="false" outlineLevel="0" collapsed="false">
      <c r="A604" s="109" t="s">
        <v>3201</v>
      </c>
      <c r="B604" s="109" t="s">
        <v>3644</v>
      </c>
      <c r="C604" s="108" t="s">
        <v>1428</v>
      </c>
      <c r="D604" s="108" t="s">
        <v>4933</v>
      </c>
      <c r="E604" s="134" t="n">
        <v>2803203000</v>
      </c>
      <c r="F604" s="109" t="s">
        <v>4934</v>
      </c>
      <c r="G604" s="146" t="s">
        <v>4935</v>
      </c>
      <c r="H604" s="19" t="n">
        <f aca="false">LEN(A604)</f>
        <v>29</v>
      </c>
    </row>
    <row r="605" customFormat="false" ht="27" hidden="false" customHeight="false" outlineLevel="0" collapsed="false">
      <c r="A605" s="109" t="s">
        <v>3202</v>
      </c>
      <c r="B605" s="109" t="s">
        <v>3644</v>
      </c>
      <c r="C605" s="108" t="s">
        <v>1431</v>
      </c>
      <c r="D605" s="108" t="s">
        <v>4936</v>
      </c>
      <c r="E605" s="134" t="s">
        <v>4715</v>
      </c>
      <c r="F605" s="109" t="s">
        <v>4937</v>
      </c>
      <c r="G605" s="146" t="s">
        <v>4938</v>
      </c>
      <c r="H605" s="19" t="n">
        <f aca="false">LEN(A605)</f>
        <v>32</v>
      </c>
    </row>
    <row r="606" customFormat="false" ht="27" hidden="false" customHeight="false" outlineLevel="0" collapsed="false">
      <c r="A606" s="109" t="s">
        <v>3203</v>
      </c>
      <c r="B606" s="109" t="s">
        <v>3644</v>
      </c>
      <c r="C606" s="108" t="s">
        <v>1434</v>
      </c>
      <c r="D606" s="108" t="s">
        <v>4939</v>
      </c>
      <c r="E606" s="134" t="n">
        <v>1900502000</v>
      </c>
      <c r="F606" s="109" t="s">
        <v>4940</v>
      </c>
      <c r="G606" s="146" t="s">
        <v>4941</v>
      </c>
      <c r="H606" s="19" t="n">
        <f aca="false">LEN(A606)</f>
        <v>23</v>
      </c>
    </row>
    <row r="607" customFormat="false" ht="27" hidden="false" customHeight="false" outlineLevel="0" collapsed="false">
      <c r="A607" s="109" t="s">
        <v>3204</v>
      </c>
      <c r="B607" s="109" t="s">
        <v>3644</v>
      </c>
      <c r="C607" s="108" t="s">
        <v>1437</v>
      </c>
      <c r="D607" s="108" t="s">
        <v>4942</v>
      </c>
      <c r="E607" s="134" t="n">
        <v>27011801000</v>
      </c>
      <c r="F607" s="109" t="s">
        <v>4943</v>
      </c>
      <c r="G607" s="146" t="s">
        <v>4944</v>
      </c>
      <c r="H607" s="19" t="n">
        <f aca="false">LEN(A607)</f>
        <v>21</v>
      </c>
    </row>
    <row r="608" customFormat="false" ht="27" hidden="false" customHeight="false" outlineLevel="0" collapsed="false">
      <c r="A608" s="109" t="s">
        <v>3205</v>
      </c>
      <c r="B608" s="109" t="s">
        <v>3644</v>
      </c>
      <c r="C608" s="108" t="s">
        <v>1440</v>
      </c>
      <c r="D608" s="108" t="s">
        <v>4945</v>
      </c>
      <c r="E608" s="134" t="s">
        <v>4724</v>
      </c>
      <c r="F608" s="109" t="s">
        <v>4946</v>
      </c>
      <c r="G608" s="146" t="s">
        <v>4947</v>
      </c>
      <c r="H608" s="19" t="n">
        <f aca="false">LEN(A608)</f>
        <v>20</v>
      </c>
    </row>
    <row r="609" customFormat="false" ht="27" hidden="false" customHeight="false" outlineLevel="0" collapsed="false">
      <c r="A609" s="109" t="s">
        <v>3206</v>
      </c>
      <c r="B609" s="109" t="s">
        <v>3644</v>
      </c>
      <c r="C609" s="108" t="s">
        <v>1443</v>
      </c>
      <c r="D609" s="108" t="s">
        <v>4948</v>
      </c>
      <c r="E609" s="134" t="n">
        <v>1409701000</v>
      </c>
      <c r="F609" s="109" t="s">
        <v>4949</v>
      </c>
      <c r="G609" s="146" t="s">
        <v>4950</v>
      </c>
      <c r="H609" s="19" t="n">
        <f aca="false">LEN(A609)</f>
        <v>29</v>
      </c>
    </row>
    <row r="610" customFormat="false" ht="27" hidden="false" customHeight="false" outlineLevel="0" collapsed="false">
      <c r="A610" s="109" t="s">
        <v>3207</v>
      </c>
      <c r="B610" s="109" t="s">
        <v>3644</v>
      </c>
      <c r="C610" s="108" t="s">
        <v>1446</v>
      </c>
      <c r="D610" s="108" t="s">
        <v>4951</v>
      </c>
      <c r="E610" s="134" t="n">
        <v>1103705000</v>
      </c>
      <c r="F610" s="109" t="s">
        <v>4952</v>
      </c>
      <c r="G610" s="146" t="s">
        <v>4953</v>
      </c>
      <c r="H610" s="19" t="n">
        <f aca="false">LEN(A610)</f>
        <v>33</v>
      </c>
    </row>
    <row r="611" customFormat="false" ht="27" hidden="false" customHeight="false" outlineLevel="0" collapsed="false">
      <c r="A611" s="109" t="s">
        <v>3208</v>
      </c>
      <c r="B611" s="109" t="s">
        <v>3644</v>
      </c>
      <c r="C611" s="108" t="s">
        <v>1449</v>
      </c>
      <c r="D611" s="108" t="s">
        <v>4954</v>
      </c>
      <c r="E611" s="134" t="n">
        <v>2602901000</v>
      </c>
      <c r="F611" s="109" t="s">
        <v>4955</v>
      </c>
      <c r="G611" s="146" t="s">
        <v>4956</v>
      </c>
      <c r="H611" s="19" t="n">
        <f aca="false">LEN(A611)</f>
        <v>22</v>
      </c>
    </row>
    <row r="612" customFormat="false" ht="27" hidden="false" customHeight="false" outlineLevel="0" collapsed="false">
      <c r="A612" s="109" t="s">
        <v>3209</v>
      </c>
      <c r="B612" s="109" t="s">
        <v>3644</v>
      </c>
      <c r="C612" s="108" t="s">
        <v>1452</v>
      </c>
      <c r="D612" s="108" t="s">
        <v>4957</v>
      </c>
      <c r="E612" s="134" t="n">
        <v>300301000</v>
      </c>
      <c r="F612" s="109" t="s">
        <v>4958</v>
      </c>
      <c r="G612" s="146" t="s">
        <v>4959</v>
      </c>
      <c r="H612" s="19" t="n">
        <f aca="false">LEN(A612)</f>
        <v>22</v>
      </c>
    </row>
    <row r="613" customFormat="false" ht="27" hidden="false" customHeight="false" outlineLevel="0" collapsed="false">
      <c r="A613" s="109" t="s">
        <v>3210</v>
      </c>
      <c r="B613" s="109" t="s">
        <v>3644</v>
      </c>
      <c r="C613" s="108" t="s">
        <v>1455</v>
      </c>
      <c r="D613" s="108" t="s">
        <v>4960</v>
      </c>
      <c r="E613" s="134" t="n">
        <v>1605204000</v>
      </c>
      <c r="F613" s="109" t="s">
        <v>4961</v>
      </c>
      <c r="G613" s="146" t="s">
        <v>4962</v>
      </c>
      <c r="H613" s="19" t="n">
        <f aca="false">LEN(A613)</f>
        <v>18</v>
      </c>
    </row>
    <row r="614" customFormat="false" ht="27" hidden="false" customHeight="false" outlineLevel="0" collapsed="false">
      <c r="A614" s="109" t="s">
        <v>3211</v>
      </c>
      <c r="B614" s="109" t="s">
        <v>3644</v>
      </c>
      <c r="C614" s="108" t="s">
        <v>1458</v>
      </c>
      <c r="D614" s="108" t="s">
        <v>4963</v>
      </c>
      <c r="E614" s="134" t="n">
        <v>600707000</v>
      </c>
      <c r="F614" s="109" t="s">
        <v>4964</v>
      </c>
      <c r="G614" s="146" t="s">
        <v>4965</v>
      </c>
      <c r="H614" s="19" t="n">
        <f aca="false">LEN(A614)</f>
        <v>17</v>
      </c>
    </row>
    <row r="615" customFormat="false" ht="27" hidden="false" customHeight="false" outlineLevel="0" collapsed="false">
      <c r="A615" s="109" t="s">
        <v>3212</v>
      </c>
      <c r="B615" s="109" t="s">
        <v>3644</v>
      </c>
      <c r="C615" s="108" t="s">
        <v>1461</v>
      </c>
      <c r="D615" s="108" t="s">
        <v>4966</v>
      </c>
      <c r="E615" s="134" t="n">
        <v>2802206000</v>
      </c>
      <c r="F615" s="109" t="s">
        <v>4967</v>
      </c>
      <c r="G615" s="146" t="s">
        <v>4968</v>
      </c>
      <c r="H615" s="19" t="n">
        <f aca="false">LEN(A615)</f>
        <v>32</v>
      </c>
    </row>
    <row r="616" customFormat="false" ht="27" hidden="false" customHeight="false" outlineLevel="0" collapsed="false">
      <c r="A616" s="109" t="s">
        <v>3213</v>
      </c>
      <c r="B616" s="109" t="s">
        <v>3644</v>
      </c>
      <c r="C616" s="108" t="s">
        <v>1464</v>
      </c>
      <c r="D616" s="108" t="s">
        <v>4969</v>
      </c>
      <c r="E616" s="134" t="n">
        <v>2501207000</v>
      </c>
      <c r="F616" s="109" t="s">
        <v>4970</v>
      </c>
      <c r="G616" s="146" t="s">
        <v>4971</v>
      </c>
      <c r="H616" s="19" t="n">
        <f aca="false">LEN(A616)</f>
        <v>31</v>
      </c>
    </row>
    <row r="617" customFormat="false" ht="27" hidden="false" customHeight="false" outlineLevel="0" collapsed="false">
      <c r="A617" s="109" t="s">
        <v>3214</v>
      </c>
      <c r="B617" s="109" t="s">
        <v>3644</v>
      </c>
      <c r="C617" s="108" t="s">
        <v>1467</v>
      </c>
      <c r="D617" s="108" t="s">
        <v>4972</v>
      </c>
      <c r="E617" s="134" t="s">
        <v>4973</v>
      </c>
      <c r="F617" s="109" t="s">
        <v>4974</v>
      </c>
      <c r="G617" s="146" t="s">
        <v>4975</v>
      </c>
      <c r="H617" s="19" t="n">
        <f aca="false">LEN(A617)</f>
        <v>23</v>
      </c>
    </row>
    <row r="618" customFormat="false" ht="27" hidden="false" customHeight="false" outlineLevel="0" collapsed="false">
      <c r="A618" s="109" t="s">
        <v>3215</v>
      </c>
      <c r="B618" s="109" t="s">
        <v>3644</v>
      </c>
      <c r="C618" s="108" t="s">
        <v>1470</v>
      </c>
      <c r="D618" s="108" t="s">
        <v>4976</v>
      </c>
      <c r="E618" s="134" t="n">
        <v>900201100</v>
      </c>
      <c r="F618" s="109" t="s">
        <v>4977</v>
      </c>
      <c r="G618" s="146" t="s">
        <v>4978</v>
      </c>
      <c r="H618" s="19" t="n">
        <f aca="false">LEN(A618)</f>
        <v>27</v>
      </c>
    </row>
    <row r="619" customFormat="false" ht="27" hidden="false" customHeight="false" outlineLevel="0" collapsed="false">
      <c r="A619" s="109" t="s">
        <v>3216</v>
      </c>
      <c r="B619" s="109" t="s">
        <v>3644</v>
      </c>
      <c r="C619" s="108" t="s">
        <v>1473</v>
      </c>
      <c r="D619" s="108" t="s">
        <v>4979</v>
      </c>
      <c r="E619" s="134" t="n">
        <v>1902101000</v>
      </c>
      <c r="F619" s="109" t="s">
        <v>4980</v>
      </c>
      <c r="G619" s="146" t="s">
        <v>4981</v>
      </c>
      <c r="H619" s="19" t="n">
        <f aca="false">LEN(A619)</f>
        <v>21</v>
      </c>
    </row>
    <row r="620" customFormat="false" ht="27" hidden="false" customHeight="false" outlineLevel="0" collapsed="false">
      <c r="A620" s="109" t="s">
        <v>3191</v>
      </c>
      <c r="B620" s="109" t="s">
        <v>3644</v>
      </c>
      <c r="C620" s="108" t="s">
        <v>1476</v>
      </c>
      <c r="D620" s="108" t="s">
        <v>4897</v>
      </c>
      <c r="E620" s="134" t="n">
        <v>2802511000</v>
      </c>
      <c r="F620" s="109" t="s">
        <v>4898</v>
      </c>
      <c r="G620" s="146" t="s">
        <v>4899</v>
      </c>
      <c r="H620" s="19" t="n">
        <f aca="false">LEN(A620)</f>
        <v>20</v>
      </c>
    </row>
    <row r="621" customFormat="false" ht="27" hidden="false" customHeight="false" outlineLevel="0" collapsed="false">
      <c r="A621" s="109" t="s">
        <v>3217</v>
      </c>
      <c r="B621" s="109" t="s">
        <v>3644</v>
      </c>
      <c r="C621" s="108" t="s">
        <v>1479</v>
      </c>
      <c r="D621" s="108" t="s">
        <v>4982</v>
      </c>
      <c r="E621" s="134" t="n">
        <v>2604318000</v>
      </c>
      <c r="F621" s="109" t="s">
        <v>4983</v>
      </c>
      <c r="G621" s="146" t="s">
        <v>4984</v>
      </c>
      <c r="H621" s="19" t="n">
        <f aca="false">LEN(A621)</f>
        <v>36</v>
      </c>
    </row>
    <row r="622" customFormat="false" ht="27" hidden="false" customHeight="false" outlineLevel="0" collapsed="false">
      <c r="A622" s="109" t="s">
        <v>3218</v>
      </c>
      <c r="B622" s="109" t="s">
        <v>3644</v>
      </c>
      <c r="C622" s="108" t="s">
        <v>1482</v>
      </c>
      <c r="D622" s="108" t="s">
        <v>4985</v>
      </c>
      <c r="E622" s="134" t="n">
        <v>2802717000</v>
      </c>
      <c r="F622" s="109" t="s">
        <v>4986</v>
      </c>
      <c r="G622" s="146" t="s">
        <v>4987</v>
      </c>
      <c r="H622" s="19" t="n">
        <f aca="false">LEN(A622)</f>
        <v>25</v>
      </c>
    </row>
    <row r="623" customFormat="false" ht="27" hidden="false" customHeight="false" outlineLevel="0" collapsed="false">
      <c r="A623" s="109" t="s">
        <v>3219</v>
      </c>
      <c r="B623" s="109" t="s">
        <v>3644</v>
      </c>
      <c r="C623" s="108" t="s">
        <v>1485</v>
      </c>
      <c r="D623" s="108" t="s">
        <v>4988</v>
      </c>
      <c r="E623" s="134" t="s">
        <v>4989</v>
      </c>
      <c r="F623" s="109" t="s">
        <v>4990</v>
      </c>
      <c r="G623" s="146" t="s">
        <v>4991</v>
      </c>
      <c r="H623" s="19" t="n">
        <f aca="false">LEN(A623)</f>
        <v>22</v>
      </c>
    </row>
    <row r="624" customFormat="false" ht="40.5" hidden="false" customHeight="false" outlineLevel="0" collapsed="false">
      <c r="A624" s="109" t="s">
        <v>3220</v>
      </c>
      <c r="B624" s="109" t="s">
        <v>3644</v>
      </c>
      <c r="C624" s="108" t="s">
        <v>1488</v>
      </c>
      <c r="D624" s="108" t="s">
        <v>4992</v>
      </c>
      <c r="E624" s="134" t="n">
        <v>502551000</v>
      </c>
      <c r="F624" s="109" t="s">
        <v>4993</v>
      </c>
      <c r="G624" s="146" t="s">
        <v>4994</v>
      </c>
      <c r="H624" s="19" t="n">
        <f aca="false">LEN(A624)</f>
        <v>27</v>
      </c>
    </row>
    <row r="625" customFormat="false" ht="27" hidden="false" customHeight="false" outlineLevel="0" collapsed="false">
      <c r="A625" s="109" t="s">
        <v>3221</v>
      </c>
      <c r="B625" s="109" t="s">
        <v>3644</v>
      </c>
      <c r="C625" s="108" t="s">
        <v>1491</v>
      </c>
      <c r="D625" s="108" t="s">
        <v>4995</v>
      </c>
      <c r="E625" s="134" t="n">
        <v>3105902000</v>
      </c>
      <c r="F625" s="109" t="s">
        <v>4996</v>
      </c>
      <c r="G625" s="146" t="s">
        <v>4997</v>
      </c>
      <c r="H625" s="19" t="n">
        <f aca="false">LEN(A625)</f>
        <v>30</v>
      </c>
    </row>
    <row r="626" customFormat="false" ht="27" hidden="false" customHeight="false" outlineLevel="0" collapsed="false">
      <c r="A626" s="109" t="s">
        <v>3222</v>
      </c>
      <c r="B626" s="109" t="s">
        <v>3644</v>
      </c>
      <c r="C626" s="108" t="s">
        <v>1494</v>
      </c>
      <c r="D626" s="108" t="s">
        <v>4998</v>
      </c>
      <c r="E626" s="134" t="s">
        <v>4773</v>
      </c>
      <c r="F626" s="109" t="s">
        <v>4999</v>
      </c>
      <c r="G626" s="146" t="s">
        <v>5000</v>
      </c>
      <c r="H626" s="19" t="n">
        <f aca="false">LEN(A626)</f>
        <v>24</v>
      </c>
    </row>
    <row r="627" customFormat="false" ht="27" hidden="false" customHeight="false" outlineLevel="0" collapsed="false">
      <c r="A627" s="109" t="s">
        <v>3223</v>
      </c>
      <c r="B627" s="109" t="s">
        <v>3644</v>
      </c>
      <c r="C627" s="108" t="s">
        <v>1500</v>
      </c>
      <c r="D627" s="108" t="s">
        <v>5001</v>
      </c>
      <c r="E627" s="134" t="s">
        <v>4779</v>
      </c>
      <c r="F627" s="109" t="s">
        <v>5002</v>
      </c>
      <c r="G627" s="146" t="s">
        <v>5003</v>
      </c>
      <c r="H627" s="19" t="n">
        <f aca="false">LEN(A627)</f>
        <v>22</v>
      </c>
    </row>
    <row r="628" customFormat="false" ht="27" hidden="false" customHeight="false" outlineLevel="0" collapsed="false">
      <c r="A628" s="109" t="s">
        <v>3224</v>
      </c>
      <c r="B628" s="109" t="s">
        <v>3644</v>
      </c>
      <c r="C628" s="108" t="s">
        <v>1503</v>
      </c>
      <c r="D628" s="108" t="s">
        <v>5004</v>
      </c>
      <c r="E628" s="134" t="n">
        <v>2007902000</v>
      </c>
      <c r="F628" s="109" t="s">
        <v>5005</v>
      </c>
      <c r="G628" s="146" t="s">
        <v>5006</v>
      </c>
      <c r="H628" s="19" t="n">
        <f aca="false">LEN(A628)</f>
        <v>19</v>
      </c>
    </row>
    <row r="629" customFormat="false" ht="27" hidden="false" customHeight="false" outlineLevel="0" collapsed="false">
      <c r="A629" s="109" t="s">
        <v>3225</v>
      </c>
      <c r="B629" s="109" t="s">
        <v>3644</v>
      </c>
      <c r="C629" s="108" t="s">
        <v>1506</v>
      </c>
      <c r="D629" s="108" t="s">
        <v>5007</v>
      </c>
      <c r="E629" s="134" t="n">
        <v>2402801000</v>
      </c>
      <c r="F629" s="109" t="s">
        <v>5008</v>
      </c>
      <c r="G629" s="146" t="s">
        <v>5009</v>
      </c>
      <c r="H629" s="19" t="n">
        <f aca="false">LEN(A629)</f>
        <v>21</v>
      </c>
    </row>
    <row r="630" customFormat="false" ht="27" hidden="false" customHeight="false" outlineLevel="0" collapsed="false">
      <c r="A630" s="109" t="s">
        <v>3226</v>
      </c>
      <c r="B630" s="109" t="s">
        <v>3644</v>
      </c>
      <c r="C630" s="108" t="s">
        <v>1509</v>
      </c>
      <c r="D630" s="108" t="s">
        <v>5010</v>
      </c>
      <c r="E630" s="134" t="s">
        <v>4788</v>
      </c>
      <c r="F630" s="109" t="s">
        <v>5011</v>
      </c>
      <c r="G630" s="146" t="s">
        <v>5012</v>
      </c>
      <c r="H630" s="19" t="n">
        <f aca="false">LEN(A630)</f>
        <v>21</v>
      </c>
    </row>
    <row r="631" customFormat="false" ht="27" hidden="false" customHeight="false" outlineLevel="0" collapsed="false">
      <c r="A631" s="109" t="s">
        <v>3227</v>
      </c>
      <c r="B631" s="109" t="s">
        <v>3644</v>
      </c>
      <c r="C631" s="108" t="s">
        <v>1512</v>
      </c>
      <c r="D631" s="108" t="s">
        <v>5013</v>
      </c>
      <c r="E631" s="134" t="s">
        <v>4793</v>
      </c>
      <c r="F631" s="109" t="s">
        <v>5014</v>
      </c>
      <c r="G631" s="146" t="s">
        <v>5015</v>
      </c>
      <c r="H631" s="19" t="n">
        <f aca="false">LEN(A631)</f>
        <v>24</v>
      </c>
    </row>
    <row r="632" customFormat="false" ht="27" hidden="false" customHeight="false" outlineLevel="0" collapsed="false">
      <c r="A632" s="109" t="s">
        <v>3228</v>
      </c>
      <c r="B632" s="109" t="s">
        <v>3644</v>
      </c>
      <c r="C632" s="108" t="s">
        <v>1515</v>
      </c>
      <c r="D632" s="108" t="s">
        <v>5016</v>
      </c>
      <c r="E632" s="134" t="s">
        <v>4797</v>
      </c>
      <c r="F632" s="109" t="s">
        <v>5017</v>
      </c>
      <c r="G632" s="146" t="s">
        <v>5018</v>
      </c>
      <c r="H632" s="19" t="n">
        <f aca="false">LEN(A632)</f>
        <v>23</v>
      </c>
    </row>
    <row r="633" s="117" customFormat="true" ht="27" hidden="false" customHeight="false" outlineLevel="0" collapsed="false">
      <c r="A633" s="109" t="s">
        <v>3229</v>
      </c>
      <c r="B633" s="109" t="s">
        <v>3644</v>
      </c>
      <c r="C633" s="108" t="s">
        <v>1518</v>
      </c>
      <c r="D633" s="108" t="s">
        <v>5019</v>
      </c>
      <c r="E633" s="134" t="n">
        <v>200304000</v>
      </c>
      <c r="F633" s="109" t="s">
        <v>5020</v>
      </c>
      <c r="G633" s="149" t="s">
        <v>5021</v>
      </c>
      <c r="H633" s="19" t="n">
        <f aca="false">LEN(A633)</f>
        <v>36</v>
      </c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  <c r="YN633" s="19"/>
      <c r="YO633" s="19"/>
      <c r="YP633" s="19"/>
      <c r="YQ633" s="19"/>
      <c r="YR633" s="19"/>
      <c r="YS633" s="19"/>
      <c r="YT633" s="19"/>
      <c r="YU633" s="19"/>
      <c r="YV633" s="19"/>
      <c r="YW633" s="19"/>
      <c r="YX633" s="19"/>
      <c r="YY633" s="19"/>
      <c r="YZ633" s="19"/>
      <c r="ZA633" s="19"/>
      <c r="ZB633" s="19"/>
      <c r="ZC633" s="19"/>
      <c r="ZD633" s="19"/>
      <c r="ZE633" s="19"/>
      <c r="ZF633" s="19"/>
      <c r="ZG633" s="19"/>
      <c r="ZH633" s="19"/>
      <c r="ZI633" s="19"/>
      <c r="ZJ633" s="19"/>
      <c r="ZK633" s="19"/>
      <c r="ZL633" s="19"/>
      <c r="ZM633" s="19"/>
      <c r="ZN633" s="19"/>
      <c r="ZO633" s="19"/>
      <c r="ZP633" s="19"/>
      <c r="ZQ633" s="19"/>
      <c r="ZR633" s="19"/>
      <c r="ZS633" s="19"/>
      <c r="ZT633" s="19"/>
      <c r="ZU633" s="19"/>
      <c r="ZV633" s="19"/>
      <c r="ZW633" s="19"/>
      <c r="ZX633" s="19"/>
      <c r="ZY633" s="19"/>
      <c r="ZZ633" s="19"/>
      <c r="AAA633" s="19"/>
      <c r="AAB633" s="19"/>
      <c r="AAC633" s="19"/>
      <c r="AAD633" s="19"/>
      <c r="AAE633" s="19"/>
      <c r="AAF633" s="19"/>
      <c r="AAG633" s="19"/>
      <c r="AAH633" s="19"/>
      <c r="AAI633" s="19"/>
      <c r="AAJ633" s="19"/>
      <c r="AAK633" s="19"/>
      <c r="AAL633" s="19"/>
      <c r="AAM633" s="19"/>
      <c r="AAN633" s="19"/>
      <c r="AAO633" s="19"/>
      <c r="AAP633" s="19"/>
      <c r="AAQ633" s="19"/>
      <c r="AAR633" s="19"/>
      <c r="AAS633" s="19"/>
      <c r="AAT633" s="19"/>
      <c r="AAU633" s="19"/>
      <c r="AAV633" s="19"/>
      <c r="AAW633" s="19"/>
      <c r="AAX633" s="19"/>
      <c r="AAY633" s="19"/>
      <c r="AAZ633" s="19"/>
      <c r="ABA633" s="19"/>
      <c r="ABB633" s="19"/>
      <c r="ABC633" s="19"/>
      <c r="ABD633" s="19"/>
      <c r="ABE633" s="19"/>
      <c r="ABF633" s="19"/>
      <c r="ABG633" s="19"/>
      <c r="ABH633" s="19"/>
      <c r="ABI633" s="19"/>
      <c r="ABJ633" s="19"/>
      <c r="ABK633" s="19"/>
      <c r="ABL633" s="19"/>
      <c r="ABM633" s="19"/>
      <c r="ABN633" s="19"/>
      <c r="ABO633" s="19"/>
      <c r="ABP633" s="19"/>
      <c r="ABQ633" s="19"/>
      <c r="ABR633" s="19"/>
      <c r="ABS633" s="19"/>
      <c r="ABT633" s="19"/>
      <c r="ABU633" s="19"/>
      <c r="ABV633" s="19"/>
      <c r="ABW633" s="19"/>
      <c r="ABX633" s="19"/>
      <c r="ABY633" s="19"/>
      <c r="ABZ633" s="19"/>
      <c r="ACA633" s="19"/>
      <c r="ACB633" s="19"/>
      <c r="ACC633" s="19"/>
      <c r="ACD633" s="19"/>
      <c r="ACE633" s="19"/>
      <c r="ACF633" s="19"/>
      <c r="ACG633" s="19"/>
      <c r="ACH633" s="19"/>
      <c r="ACI633" s="19"/>
      <c r="ACJ633" s="19"/>
      <c r="ACK633" s="19"/>
      <c r="ACL633" s="19"/>
      <c r="ACM633" s="19"/>
      <c r="ACN633" s="19"/>
      <c r="ACO633" s="19"/>
      <c r="ACP633" s="19"/>
      <c r="ACQ633" s="19"/>
      <c r="ACR633" s="19"/>
      <c r="ACS633" s="19"/>
      <c r="ACT633" s="19"/>
      <c r="ACU633" s="19"/>
      <c r="ACV633" s="19"/>
      <c r="ACW633" s="19"/>
      <c r="ACX633" s="19"/>
      <c r="ACY633" s="19"/>
      <c r="ACZ633" s="19"/>
      <c r="ADA633" s="19"/>
      <c r="ADB633" s="19"/>
      <c r="ADC633" s="19"/>
      <c r="ADD633" s="19"/>
      <c r="ADE633" s="19"/>
      <c r="ADF633" s="19"/>
      <c r="ADG633" s="19"/>
      <c r="ADH633" s="19"/>
      <c r="ADI633" s="19"/>
      <c r="ADJ633" s="19"/>
      <c r="ADK633" s="19"/>
      <c r="ADL633" s="19"/>
      <c r="ADM633" s="19"/>
      <c r="ADN633" s="19"/>
      <c r="ADO633" s="19"/>
      <c r="ADP633" s="19"/>
      <c r="ADQ633" s="19"/>
      <c r="ADR633" s="19"/>
      <c r="ADS633" s="19"/>
      <c r="ADT633" s="19"/>
      <c r="ADU633" s="19"/>
      <c r="ADV633" s="19"/>
      <c r="ADW633" s="19"/>
      <c r="ADX633" s="19"/>
      <c r="ADY633" s="19"/>
      <c r="ADZ633" s="19"/>
      <c r="AEA633" s="19"/>
      <c r="AEB633" s="19"/>
      <c r="AEC633" s="19"/>
      <c r="AED633" s="19"/>
      <c r="AEE633" s="19"/>
      <c r="AEF633" s="19"/>
      <c r="AEG633" s="19"/>
      <c r="AEH633" s="19"/>
      <c r="AEI633" s="19"/>
      <c r="AEJ633" s="19"/>
      <c r="AEK633" s="19"/>
      <c r="AEL633" s="19"/>
      <c r="AEM633" s="19"/>
      <c r="AEN633" s="19"/>
      <c r="AEO633" s="19"/>
      <c r="AEP633" s="19"/>
      <c r="AEQ633" s="19"/>
      <c r="AER633" s="19"/>
      <c r="AES633" s="19"/>
      <c r="AET633" s="19"/>
      <c r="AEU633" s="19"/>
      <c r="AEV633" s="19"/>
      <c r="AEW633" s="19"/>
      <c r="AEX633" s="19"/>
      <c r="AEY633" s="19"/>
      <c r="AEZ633" s="19"/>
      <c r="AFA633" s="19"/>
      <c r="AFB633" s="19"/>
      <c r="AFC633" s="19"/>
      <c r="AFD633" s="19"/>
      <c r="AFE633" s="19"/>
      <c r="AFF633" s="19"/>
      <c r="AFG633" s="19"/>
      <c r="AFH633" s="19"/>
      <c r="AFI633" s="19"/>
      <c r="AFJ633" s="19"/>
      <c r="AFK633" s="19"/>
      <c r="AFL633" s="19"/>
      <c r="AFM633" s="19"/>
      <c r="AFN633" s="19"/>
      <c r="AFO633" s="19"/>
      <c r="AFP633" s="19"/>
      <c r="AFQ633" s="19"/>
      <c r="AFR633" s="19"/>
      <c r="AFS633" s="19"/>
      <c r="AFT633" s="19"/>
      <c r="AFU633" s="19"/>
      <c r="AFV633" s="19"/>
      <c r="AFW633" s="19"/>
      <c r="AFX633" s="19"/>
      <c r="AFY633" s="19"/>
      <c r="AFZ633" s="19"/>
      <c r="AGA633" s="19"/>
      <c r="AGB633" s="19"/>
      <c r="AGC633" s="19"/>
      <c r="AGD633" s="19"/>
      <c r="AGE633" s="19"/>
      <c r="AGF633" s="19"/>
      <c r="AGG633" s="19"/>
      <c r="AGH633" s="19"/>
      <c r="AGI633" s="19"/>
      <c r="AGJ633" s="19"/>
      <c r="AGK633" s="19"/>
      <c r="AGL633" s="19"/>
      <c r="AGM633" s="19"/>
      <c r="AGN633" s="19"/>
      <c r="AGO633" s="19"/>
      <c r="AGP633" s="19"/>
      <c r="AGQ633" s="19"/>
      <c r="AGR633" s="19"/>
      <c r="AGS633" s="19"/>
      <c r="AGT633" s="19"/>
      <c r="AGU633" s="19"/>
      <c r="AGV633" s="19"/>
      <c r="AGW633" s="19"/>
      <c r="AGX633" s="19"/>
      <c r="AGY633" s="19"/>
      <c r="AGZ633" s="19"/>
      <c r="AHA633" s="19"/>
      <c r="AHB633" s="19"/>
      <c r="AHC633" s="19"/>
      <c r="AHD633" s="19"/>
      <c r="AHE633" s="19"/>
      <c r="AHF633" s="19"/>
      <c r="AHG633" s="19"/>
      <c r="AHH633" s="19"/>
      <c r="AHI633" s="19"/>
      <c r="AHJ633" s="19"/>
      <c r="AHK633" s="19"/>
      <c r="AHL633" s="19"/>
      <c r="AHM633" s="19"/>
      <c r="AHN633" s="19"/>
      <c r="AHO633" s="19"/>
      <c r="AHP633" s="19"/>
      <c r="AHQ633" s="19"/>
      <c r="AHR633" s="19"/>
      <c r="AHS633" s="19"/>
      <c r="AHT633" s="19"/>
      <c r="AHU633" s="19"/>
      <c r="AHV633" s="19"/>
      <c r="AHW633" s="19"/>
      <c r="AHX633" s="19"/>
      <c r="AHY633" s="19"/>
      <c r="AHZ633" s="19"/>
      <c r="AIA633" s="19"/>
      <c r="AIB633" s="19"/>
      <c r="AIC633" s="19"/>
      <c r="AID633" s="19"/>
      <c r="AIE633" s="19"/>
      <c r="AIF633" s="19"/>
      <c r="AIG633" s="19"/>
      <c r="AIH633" s="19"/>
      <c r="AII633" s="19"/>
      <c r="AIJ633" s="19"/>
      <c r="AIK633" s="19"/>
      <c r="AIL633" s="19"/>
      <c r="AIM633" s="19"/>
      <c r="AIN633" s="19"/>
      <c r="AIO633" s="19"/>
      <c r="AIP633" s="19"/>
      <c r="AIQ633" s="19"/>
      <c r="AIR633" s="19"/>
      <c r="AIS633" s="19"/>
      <c r="AIT633" s="19"/>
      <c r="AIU633" s="19"/>
      <c r="AIV633" s="19"/>
      <c r="AIW633" s="19"/>
      <c r="AIX633" s="19"/>
      <c r="AIY633" s="19"/>
      <c r="AIZ633" s="19"/>
      <c r="AJA633" s="19"/>
      <c r="AJB633" s="19"/>
      <c r="AJC633" s="19"/>
      <c r="AJD633" s="19"/>
      <c r="AJE633" s="19"/>
      <c r="AJF633" s="19"/>
      <c r="AJG633" s="19"/>
      <c r="AJH633" s="19"/>
      <c r="AJI633" s="19"/>
      <c r="AJJ633" s="19"/>
      <c r="AJK633" s="19"/>
      <c r="AJL633" s="19"/>
      <c r="AJM633" s="19"/>
      <c r="AJN633" s="19"/>
      <c r="AJO633" s="19"/>
      <c r="AJP633" s="19"/>
      <c r="AJQ633" s="19"/>
      <c r="AJR633" s="19"/>
      <c r="AJS633" s="19"/>
      <c r="AJT633" s="19"/>
      <c r="AJU633" s="19"/>
      <c r="AJV633" s="19"/>
      <c r="AJW633" s="19"/>
      <c r="AJX633" s="19"/>
      <c r="AJY633" s="19"/>
      <c r="AJZ633" s="19"/>
      <c r="AKA633" s="19"/>
      <c r="AKB633" s="19"/>
      <c r="AKC633" s="19"/>
      <c r="AKD633" s="19"/>
      <c r="AKE633" s="19"/>
      <c r="AKF633" s="19"/>
      <c r="AKG633" s="19"/>
      <c r="AKH633" s="19"/>
      <c r="AKI633" s="19"/>
      <c r="AKJ633" s="19"/>
      <c r="AKK633" s="19"/>
      <c r="AKL633" s="19"/>
      <c r="AKM633" s="19"/>
      <c r="AKN633" s="19"/>
      <c r="AKO633" s="19"/>
      <c r="AKP633" s="19"/>
      <c r="AKQ633" s="19"/>
      <c r="AKR633" s="19"/>
      <c r="AKS633" s="19"/>
      <c r="AKT633" s="19"/>
      <c r="AKU633" s="19"/>
      <c r="AKV633" s="19"/>
      <c r="AKW633" s="19"/>
      <c r="AKX633" s="19"/>
      <c r="AKY633" s="19"/>
      <c r="AKZ633" s="19"/>
      <c r="ALA633" s="19"/>
      <c r="ALB633" s="19"/>
      <c r="ALC633" s="19"/>
      <c r="ALD633" s="19"/>
      <c r="ALE633" s="19"/>
      <c r="ALF633" s="19"/>
      <c r="ALG633" s="19"/>
      <c r="ALH633" s="19"/>
      <c r="ALI633" s="19"/>
      <c r="ALJ633" s="19"/>
      <c r="ALK633" s="19"/>
      <c r="ALL633" s="19"/>
      <c r="ALM633" s="19"/>
      <c r="ALN633" s="19"/>
      <c r="ALO633" s="19"/>
      <c r="ALP633" s="19"/>
      <c r="ALQ633" s="19"/>
      <c r="ALR633" s="19"/>
      <c r="ALS633" s="19"/>
      <c r="ALT633" s="19"/>
      <c r="ALU633" s="19"/>
      <c r="ALV633" s="19"/>
      <c r="ALW633" s="19"/>
      <c r="ALX633" s="19"/>
      <c r="ALY633" s="19"/>
      <c r="ALZ633" s="19"/>
      <c r="AMA633" s="19"/>
      <c r="AMB633" s="19"/>
      <c r="AMC633" s="19"/>
      <c r="AMD633" s="19"/>
      <c r="AME633" s="19"/>
      <c r="AMF633" s="19"/>
      <c r="AMG633" s="19"/>
      <c r="AMH633" s="19"/>
      <c r="AMI633" s="19"/>
      <c r="AMJ633" s="19"/>
    </row>
    <row r="634" customFormat="false" ht="27" hidden="false" customHeight="false" outlineLevel="0" collapsed="false">
      <c r="A634" s="109" t="s">
        <v>3230</v>
      </c>
      <c r="B634" s="109" t="s">
        <v>3644</v>
      </c>
      <c r="C634" s="108" t="s">
        <v>1521</v>
      </c>
      <c r="D634" s="108" t="s">
        <v>5022</v>
      </c>
      <c r="E634" s="144" t="s">
        <v>5023</v>
      </c>
      <c r="F634" s="109" t="s">
        <v>5024</v>
      </c>
      <c r="G634" s="146" t="s">
        <v>5025</v>
      </c>
      <c r="H634" s="19" t="n">
        <f aca="false">LEN(A634)</f>
        <v>21</v>
      </c>
      <c r="YN634" s="117"/>
      <c r="YO634" s="117"/>
      <c r="YP634" s="117"/>
      <c r="YQ634" s="117"/>
      <c r="YR634" s="117"/>
      <c r="YS634" s="117"/>
      <c r="YT634" s="117"/>
      <c r="YU634" s="117"/>
      <c r="YV634" s="117"/>
      <c r="YW634" s="117"/>
      <c r="YX634" s="117"/>
      <c r="YY634" s="117"/>
      <c r="YZ634" s="117"/>
      <c r="ZA634" s="117"/>
      <c r="ZB634" s="117"/>
      <c r="ZC634" s="117"/>
      <c r="ZD634" s="117"/>
      <c r="ZE634" s="117"/>
      <c r="ZF634" s="117"/>
      <c r="ZG634" s="117"/>
      <c r="ZH634" s="117"/>
      <c r="ZI634" s="117"/>
      <c r="ZJ634" s="117"/>
      <c r="ZK634" s="117"/>
      <c r="ZL634" s="117"/>
      <c r="ZM634" s="117"/>
      <c r="ZN634" s="117"/>
      <c r="ZO634" s="117"/>
      <c r="ZP634" s="117"/>
      <c r="ZQ634" s="117"/>
      <c r="ZR634" s="117"/>
      <c r="ZS634" s="117"/>
      <c r="ZT634" s="117"/>
      <c r="ZU634" s="117"/>
      <c r="ZV634" s="117"/>
      <c r="ZW634" s="117"/>
      <c r="ZX634" s="117"/>
      <c r="ZY634" s="117"/>
      <c r="ZZ634" s="117"/>
      <c r="AAA634" s="117"/>
      <c r="AAB634" s="117"/>
      <c r="AAC634" s="117"/>
      <c r="AAD634" s="117"/>
      <c r="AAE634" s="117"/>
      <c r="AAF634" s="117"/>
      <c r="AAG634" s="117"/>
      <c r="AAH634" s="117"/>
      <c r="AAI634" s="117"/>
      <c r="AAJ634" s="117"/>
      <c r="AAK634" s="117"/>
      <c r="AAL634" s="117"/>
      <c r="AAM634" s="117"/>
      <c r="AAN634" s="117"/>
      <c r="AAO634" s="117"/>
      <c r="AAP634" s="117"/>
      <c r="AAQ634" s="117"/>
      <c r="AAR634" s="117"/>
      <c r="AAS634" s="117"/>
      <c r="AAT634" s="117"/>
      <c r="AAU634" s="117"/>
      <c r="AAV634" s="117"/>
      <c r="AAW634" s="117"/>
      <c r="AAX634" s="117"/>
      <c r="AAY634" s="117"/>
      <c r="AAZ634" s="117"/>
      <c r="ABA634" s="117"/>
      <c r="ABB634" s="117"/>
      <c r="ABC634" s="117"/>
      <c r="ABD634" s="117"/>
      <c r="ABE634" s="117"/>
      <c r="ABF634" s="117"/>
      <c r="ABG634" s="117"/>
      <c r="ABH634" s="117"/>
      <c r="ABI634" s="117"/>
      <c r="ABJ634" s="117"/>
      <c r="ABK634" s="117"/>
      <c r="ABL634" s="117"/>
      <c r="ABM634" s="117"/>
      <c r="ABN634" s="117"/>
      <c r="ABO634" s="117"/>
      <c r="ABP634" s="117"/>
      <c r="ABQ634" s="117"/>
      <c r="ABR634" s="117"/>
      <c r="ABS634" s="117"/>
      <c r="ABT634" s="117"/>
      <c r="ABU634" s="117"/>
      <c r="ABV634" s="117"/>
      <c r="ABW634" s="117"/>
      <c r="ABX634" s="117"/>
      <c r="ABY634" s="117"/>
      <c r="ABZ634" s="117"/>
      <c r="ACA634" s="117"/>
      <c r="ACB634" s="117"/>
      <c r="ACC634" s="117"/>
      <c r="ACD634" s="117"/>
      <c r="ACE634" s="117"/>
      <c r="ACF634" s="117"/>
      <c r="ACG634" s="117"/>
      <c r="ACH634" s="117"/>
      <c r="ACI634" s="117"/>
      <c r="ACJ634" s="117"/>
      <c r="ACK634" s="117"/>
      <c r="ACL634" s="117"/>
      <c r="ACM634" s="117"/>
      <c r="ACN634" s="117"/>
      <c r="ACO634" s="117"/>
      <c r="ACP634" s="117"/>
      <c r="ACQ634" s="117"/>
      <c r="ACR634" s="117"/>
      <c r="ACS634" s="117"/>
      <c r="ACT634" s="117"/>
      <c r="ACU634" s="117"/>
      <c r="ACV634" s="117"/>
      <c r="ACW634" s="117"/>
      <c r="ACX634" s="117"/>
      <c r="ACY634" s="117"/>
      <c r="ACZ634" s="117"/>
      <c r="ADA634" s="117"/>
      <c r="ADB634" s="117"/>
      <c r="ADC634" s="117"/>
      <c r="ADD634" s="117"/>
      <c r="ADE634" s="117"/>
      <c r="ADF634" s="117"/>
      <c r="ADG634" s="117"/>
      <c r="ADH634" s="117"/>
      <c r="ADI634" s="117"/>
      <c r="ADJ634" s="117"/>
      <c r="ADK634" s="117"/>
      <c r="ADL634" s="117"/>
      <c r="ADM634" s="117"/>
      <c r="ADN634" s="117"/>
      <c r="ADO634" s="117"/>
      <c r="ADP634" s="117"/>
      <c r="ADQ634" s="117"/>
      <c r="ADR634" s="117"/>
      <c r="ADS634" s="117"/>
      <c r="ADT634" s="117"/>
      <c r="ADU634" s="117"/>
      <c r="ADV634" s="117"/>
      <c r="ADW634" s="117"/>
      <c r="ADX634" s="117"/>
      <c r="ADY634" s="117"/>
      <c r="ADZ634" s="117"/>
      <c r="AEA634" s="117"/>
      <c r="AEB634" s="117"/>
      <c r="AEC634" s="117"/>
      <c r="AED634" s="117"/>
      <c r="AEE634" s="117"/>
      <c r="AEF634" s="117"/>
      <c r="AEG634" s="117"/>
      <c r="AEH634" s="117"/>
      <c r="AEI634" s="117"/>
      <c r="AEJ634" s="117"/>
      <c r="AEK634" s="117"/>
      <c r="AEL634" s="117"/>
      <c r="AEM634" s="117"/>
      <c r="AEN634" s="117"/>
      <c r="AEO634" s="117"/>
      <c r="AEP634" s="117"/>
      <c r="AEQ634" s="117"/>
      <c r="AER634" s="117"/>
      <c r="AES634" s="117"/>
      <c r="AET634" s="117"/>
      <c r="AEU634" s="117"/>
      <c r="AEV634" s="117"/>
      <c r="AEW634" s="117"/>
      <c r="AEX634" s="117"/>
      <c r="AEY634" s="117"/>
      <c r="AEZ634" s="117"/>
      <c r="AFA634" s="117"/>
      <c r="AFB634" s="117"/>
      <c r="AFC634" s="117"/>
      <c r="AFD634" s="117"/>
      <c r="AFE634" s="117"/>
      <c r="AFF634" s="117"/>
      <c r="AFG634" s="117"/>
      <c r="AFH634" s="117"/>
      <c r="AFI634" s="117"/>
      <c r="AFJ634" s="117"/>
      <c r="AFK634" s="117"/>
      <c r="AFL634" s="117"/>
      <c r="AFM634" s="117"/>
      <c r="AFN634" s="117"/>
      <c r="AFO634" s="117"/>
      <c r="AFP634" s="117"/>
      <c r="AFQ634" s="117"/>
      <c r="AFR634" s="117"/>
      <c r="AFS634" s="117"/>
      <c r="AFT634" s="117"/>
      <c r="AFU634" s="117"/>
      <c r="AFV634" s="117"/>
      <c r="AFW634" s="117"/>
      <c r="AFX634" s="117"/>
      <c r="AFY634" s="117"/>
      <c r="AFZ634" s="117"/>
      <c r="AGA634" s="117"/>
      <c r="AGB634" s="117"/>
      <c r="AGC634" s="117"/>
      <c r="AGD634" s="117"/>
      <c r="AGE634" s="117"/>
      <c r="AGF634" s="117"/>
      <c r="AGG634" s="117"/>
      <c r="AGH634" s="117"/>
      <c r="AGI634" s="117"/>
      <c r="AGJ634" s="117"/>
      <c r="AGK634" s="117"/>
      <c r="AGL634" s="117"/>
      <c r="AGM634" s="117"/>
      <c r="AGN634" s="117"/>
      <c r="AGO634" s="117"/>
      <c r="AGP634" s="117"/>
      <c r="AGQ634" s="117"/>
      <c r="AGR634" s="117"/>
      <c r="AGS634" s="117"/>
      <c r="AGT634" s="117"/>
      <c r="AGU634" s="117"/>
      <c r="AGV634" s="117"/>
      <c r="AGW634" s="117"/>
      <c r="AGX634" s="117"/>
      <c r="AGY634" s="117"/>
      <c r="AGZ634" s="117"/>
      <c r="AHA634" s="117"/>
      <c r="AHB634" s="117"/>
      <c r="AHC634" s="117"/>
      <c r="AHD634" s="117"/>
      <c r="AHE634" s="117"/>
      <c r="AHF634" s="117"/>
      <c r="AHG634" s="117"/>
      <c r="AHH634" s="117"/>
      <c r="AHI634" s="117"/>
      <c r="AHJ634" s="117"/>
      <c r="AHK634" s="117"/>
      <c r="AHL634" s="117"/>
      <c r="AHM634" s="117"/>
      <c r="AHN634" s="117"/>
      <c r="AHO634" s="117"/>
      <c r="AHP634" s="117"/>
      <c r="AHQ634" s="117"/>
      <c r="AHR634" s="117"/>
      <c r="AHS634" s="117"/>
      <c r="AHT634" s="117"/>
      <c r="AHU634" s="117"/>
      <c r="AHV634" s="117"/>
      <c r="AHW634" s="117"/>
      <c r="AHX634" s="117"/>
      <c r="AHY634" s="117"/>
      <c r="AHZ634" s="117"/>
      <c r="AIA634" s="117"/>
      <c r="AIB634" s="117"/>
      <c r="AIC634" s="117"/>
      <c r="AID634" s="117"/>
      <c r="AIE634" s="117"/>
      <c r="AIF634" s="117"/>
      <c r="AIG634" s="117"/>
      <c r="AIH634" s="117"/>
      <c r="AII634" s="117"/>
      <c r="AIJ634" s="117"/>
      <c r="AIK634" s="117"/>
      <c r="AIL634" s="117"/>
      <c r="AIM634" s="117"/>
      <c r="AIN634" s="117"/>
      <c r="AIO634" s="117"/>
      <c r="AIP634" s="117"/>
      <c r="AIQ634" s="117"/>
      <c r="AIR634" s="117"/>
      <c r="AIS634" s="117"/>
      <c r="AIT634" s="117"/>
      <c r="AIU634" s="117"/>
      <c r="AIV634" s="117"/>
      <c r="AIW634" s="117"/>
      <c r="AIX634" s="117"/>
      <c r="AIY634" s="117"/>
      <c r="AIZ634" s="117"/>
      <c r="AJA634" s="117"/>
      <c r="AJB634" s="117"/>
      <c r="AJC634" s="117"/>
      <c r="AJD634" s="117"/>
      <c r="AJE634" s="117"/>
      <c r="AJF634" s="117"/>
      <c r="AJG634" s="117"/>
      <c r="AJH634" s="117"/>
      <c r="AJI634" s="117"/>
      <c r="AJJ634" s="117"/>
      <c r="AJK634" s="117"/>
      <c r="AJL634" s="117"/>
      <c r="AJM634" s="117"/>
      <c r="AJN634" s="117"/>
      <c r="AJO634" s="117"/>
      <c r="AJP634" s="117"/>
      <c r="AJQ634" s="117"/>
      <c r="AJR634" s="117"/>
      <c r="AJS634" s="117"/>
      <c r="AJT634" s="117"/>
      <c r="AJU634" s="117"/>
      <c r="AJV634" s="117"/>
      <c r="AJW634" s="117"/>
      <c r="AJX634" s="117"/>
      <c r="AJY634" s="117"/>
      <c r="AJZ634" s="117"/>
      <c r="AKA634" s="117"/>
      <c r="AKB634" s="117"/>
      <c r="AKC634" s="117"/>
      <c r="AKD634" s="117"/>
      <c r="AKE634" s="117"/>
      <c r="AKF634" s="117"/>
      <c r="AKG634" s="117"/>
      <c r="AKH634" s="117"/>
      <c r="AKI634" s="117"/>
      <c r="AKJ634" s="117"/>
      <c r="AKK634" s="117"/>
      <c r="AKL634" s="117"/>
      <c r="AKM634" s="117"/>
      <c r="AKN634" s="117"/>
      <c r="AKO634" s="117"/>
      <c r="AKP634" s="117"/>
      <c r="AKQ634" s="117"/>
      <c r="AKR634" s="117"/>
      <c r="AKS634" s="117"/>
      <c r="AKT634" s="117"/>
      <c r="AKU634" s="117"/>
      <c r="AKV634" s="117"/>
      <c r="AKW634" s="117"/>
      <c r="AKX634" s="117"/>
      <c r="AKY634" s="117"/>
      <c r="AKZ634" s="117"/>
      <c r="ALA634" s="117"/>
      <c r="ALB634" s="117"/>
      <c r="ALC634" s="117"/>
      <c r="ALD634" s="117"/>
      <c r="ALE634" s="117"/>
      <c r="ALF634" s="117"/>
      <c r="ALG634" s="117"/>
      <c r="ALH634" s="117"/>
      <c r="ALI634" s="117"/>
      <c r="ALJ634" s="117"/>
      <c r="ALK634" s="117"/>
      <c r="ALL634" s="117"/>
      <c r="ALM634" s="117"/>
      <c r="ALN634" s="117"/>
      <c r="ALO634" s="117"/>
      <c r="ALP634" s="117"/>
      <c r="ALQ634" s="117"/>
      <c r="ALR634" s="117"/>
      <c r="ALS634" s="117"/>
      <c r="ALT634" s="117"/>
      <c r="ALU634" s="117"/>
      <c r="ALV634" s="117"/>
      <c r="ALW634" s="117"/>
      <c r="ALX634" s="117"/>
      <c r="ALY634" s="117"/>
      <c r="ALZ634" s="117"/>
      <c r="AMA634" s="117"/>
      <c r="AMB634" s="117"/>
      <c r="AMC634" s="117"/>
      <c r="AMD634" s="117"/>
      <c r="AME634" s="117"/>
      <c r="AMF634" s="117"/>
      <c r="AMG634" s="117"/>
      <c r="AMH634" s="117"/>
      <c r="AMI634" s="117"/>
      <c r="AMJ634" s="117"/>
    </row>
    <row r="635" customFormat="false" ht="27" hidden="false" customHeight="false" outlineLevel="0" collapsed="false">
      <c r="A635" s="109" t="s">
        <v>3231</v>
      </c>
      <c r="B635" s="109" t="s">
        <v>3644</v>
      </c>
      <c r="C635" s="108" t="s">
        <v>1524</v>
      </c>
      <c r="D635" s="108" t="s">
        <v>5026</v>
      </c>
      <c r="E635" s="134" t="s">
        <v>4805</v>
      </c>
      <c r="F635" s="109" t="s">
        <v>5027</v>
      </c>
      <c r="G635" s="146" t="s">
        <v>5028</v>
      </c>
      <c r="H635" s="19" t="n">
        <f aca="false">LEN(A635)</f>
        <v>18</v>
      </c>
    </row>
    <row r="636" customFormat="false" ht="27" hidden="false" customHeight="false" outlineLevel="0" collapsed="false">
      <c r="A636" s="109" t="s">
        <v>3180</v>
      </c>
      <c r="B636" s="109" t="s">
        <v>3644</v>
      </c>
      <c r="C636" s="108" t="s">
        <v>1527</v>
      </c>
      <c r="D636" s="108" t="s">
        <v>5029</v>
      </c>
      <c r="E636" s="134" t="s">
        <v>5030</v>
      </c>
      <c r="F636" s="109" t="s">
        <v>5031</v>
      </c>
      <c r="G636" s="146" t="s">
        <v>4856</v>
      </c>
      <c r="H636" s="19" t="n">
        <f aca="false">LEN(A636)</f>
        <v>19</v>
      </c>
    </row>
    <row r="637" customFormat="false" ht="27" hidden="false" customHeight="false" outlineLevel="0" collapsed="false">
      <c r="A637" s="109" t="s">
        <v>3232</v>
      </c>
      <c r="B637" s="109" t="s">
        <v>3644</v>
      </c>
      <c r="C637" s="108" t="s">
        <v>1530</v>
      </c>
      <c r="D637" s="108" t="s">
        <v>5032</v>
      </c>
      <c r="E637" s="134" t="n">
        <v>3018902000</v>
      </c>
      <c r="F637" s="109" t="s">
        <v>5033</v>
      </c>
      <c r="G637" s="146" t="s">
        <v>5034</v>
      </c>
      <c r="H637" s="19" t="n">
        <f aca="false">LEN(A637)</f>
        <v>19</v>
      </c>
    </row>
    <row r="638" customFormat="false" ht="27" hidden="false" customHeight="false" outlineLevel="0" collapsed="false">
      <c r="A638" s="109" t="s">
        <v>3233</v>
      </c>
      <c r="B638" s="109" t="s">
        <v>3644</v>
      </c>
      <c r="C638" s="108" t="s">
        <v>1533</v>
      </c>
      <c r="D638" s="108" t="s">
        <v>5035</v>
      </c>
      <c r="E638" s="134" t="s">
        <v>4814</v>
      </c>
      <c r="F638" s="109" t="s">
        <v>5036</v>
      </c>
      <c r="G638" s="146" t="s">
        <v>5037</v>
      </c>
      <c r="H638" s="19" t="n">
        <f aca="false">LEN(A638)</f>
        <v>22</v>
      </c>
    </row>
    <row r="639" customFormat="false" ht="27" hidden="false" customHeight="false" outlineLevel="0" collapsed="false">
      <c r="A639" s="109" t="s">
        <v>3272</v>
      </c>
      <c r="B639" s="109" t="s">
        <v>5038</v>
      </c>
      <c r="C639" s="108" t="s">
        <v>1334</v>
      </c>
      <c r="D639" s="108" t="s">
        <v>5039</v>
      </c>
      <c r="E639" s="134" t="n">
        <v>901701000</v>
      </c>
      <c r="F639" s="109" t="s">
        <v>5040</v>
      </c>
      <c r="G639" s="146" t="s">
        <v>5041</v>
      </c>
      <c r="H639" s="19" t="n">
        <f aca="false">LEN(A639)</f>
        <v>25</v>
      </c>
    </row>
    <row r="640" customFormat="false" ht="27" hidden="false" customHeight="false" outlineLevel="0" collapsed="false">
      <c r="A640" s="109" t="s">
        <v>3234</v>
      </c>
      <c r="B640" s="109" t="s">
        <v>3644</v>
      </c>
      <c r="C640" s="108" t="s">
        <v>1497</v>
      </c>
      <c r="D640" s="108" t="s">
        <v>5042</v>
      </c>
      <c r="E640" s="134" t="n">
        <v>800502000</v>
      </c>
      <c r="F640" s="109" t="s">
        <v>5043</v>
      </c>
      <c r="G640" s="146" t="s">
        <v>5044</v>
      </c>
      <c r="H640" s="19" t="n">
        <f aca="false">LEN(A640)</f>
        <v>28</v>
      </c>
    </row>
    <row r="641" customFormat="false" ht="27" hidden="false" customHeight="false" outlineLevel="0" collapsed="false">
      <c r="A641" s="109" t="s">
        <v>3235</v>
      </c>
      <c r="B641" s="109" t="s">
        <v>3644</v>
      </c>
      <c r="C641" s="108" t="s">
        <v>1614</v>
      </c>
      <c r="D641" s="108" t="s">
        <v>5045</v>
      </c>
      <c r="E641" s="134" t="n">
        <v>1505403101</v>
      </c>
      <c r="F641" s="109" t="s">
        <v>5046</v>
      </c>
      <c r="G641" s="146" t="s">
        <v>5047</v>
      </c>
      <c r="H641" s="19" t="n">
        <f aca="false">LEN(A641)</f>
        <v>22</v>
      </c>
    </row>
    <row r="642" customFormat="false" ht="27" hidden="false" customHeight="false" outlineLevel="0" collapsed="false">
      <c r="A642" s="109" t="s">
        <v>3236</v>
      </c>
      <c r="B642" s="109" t="s">
        <v>3644</v>
      </c>
      <c r="C642" s="108" t="s">
        <v>1617</v>
      </c>
      <c r="D642" s="108" t="s">
        <v>5048</v>
      </c>
      <c r="E642" s="134" t="n">
        <v>15104011000</v>
      </c>
      <c r="F642" s="109" t="s">
        <v>5049</v>
      </c>
      <c r="G642" s="146" t="s">
        <v>5050</v>
      </c>
      <c r="H642" s="19" t="n">
        <f aca="false">LEN(A642)</f>
        <v>27</v>
      </c>
    </row>
    <row r="643" customFormat="false" ht="27" hidden="false" customHeight="false" outlineLevel="0" collapsed="false">
      <c r="A643" s="109" t="s">
        <v>3237</v>
      </c>
      <c r="B643" s="109" t="s">
        <v>3644</v>
      </c>
      <c r="C643" s="108" t="s">
        <v>1620</v>
      </c>
      <c r="D643" s="108" t="s">
        <v>5051</v>
      </c>
      <c r="E643" s="134" t="n">
        <v>1605301000</v>
      </c>
      <c r="F643" s="109" t="s">
        <v>5052</v>
      </c>
      <c r="G643" s="149" t="s">
        <v>5053</v>
      </c>
      <c r="H643" s="19" t="n">
        <f aca="false">LEN(A643)</f>
        <v>30</v>
      </c>
    </row>
    <row r="644" customFormat="false" ht="27" hidden="false" customHeight="false" outlineLevel="0" collapsed="false">
      <c r="A644" s="109" t="s">
        <v>3238</v>
      </c>
      <c r="B644" s="109" t="s">
        <v>3644</v>
      </c>
      <c r="C644" s="108" t="s">
        <v>1623</v>
      </c>
      <c r="D644" s="108" t="s">
        <v>5054</v>
      </c>
      <c r="E644" s="134" t="n">
        <v>1700705000</v>
      </c>
      <c r="F644" s="109" t="s">
        <v>5055</v>
      </c>
      <c r="G644" s="146" t="s">
        <v>5056</v>
      </c>
      <c r="H644" s="19" t="n">
        <f aca="false">LEN(A644)</f>
        <v>34</v>
      </c>
    </row>
    <row r="645" customFormat="false" ht="27" hidden="false" customHeight="false" outlineLevel="0" collapsed="false">
      <c r="A645" s="109" t="s">
        <v>3239</v>
      </c>
      <c r="B645" s="109" t="s">
        <v>3644</v>
      </c>
      <c r="C645" s="108" t="s">
        <v>1626</v>
      </c>
      <c r="D645" s="108" t="s">
        <v>5057</v>
      </c>
      <c r="E645" s="134" t="n">
        <v>1801705101</v>
      </c>
      <c r="F645" s="109" t="s">
        <v>5058</v>
      </c>
      <c r="G645" s="146" t="s">
        <v>5059</v>
      </c>
      <c r="H645" s="19" t="n">
        <f aca="false">LEN(A645)</f>
        <v>29</v>
      </c>
    </row>
    <row r="646" customFormat="false" ht="27" hidden="false" customHeight="false" outlineLevel="0" collapsed="false">
      <c r="A646" s="109" t="s">
        <v>3240</v>
      </c>
      <c r="B646" s="109" t="s">
        <v>3644</v>
      </c>
      <c r="C646" s="108" t="s">
        <v>1629</v>
      </c>
      <c r="D646" s="108" t="s">
        <v>5060</v>
      </c>
      <c r="E646" s="134" t="n">
        <v>1903904000</v>
      </c>
      <c r="F646" s="109" t="s">
        <v>5061</v>
      </c>
      <c r="G646" s="146" t="s">
        <v>5062</v>
      </c>
      <c r="H646" s="19" t="n">
        <f aca="false">LEN(A646)</f>
        <v>27</v>
      </c>
    </row>
    <row r="647" customFormat="false" ht="27" hidden="false" customHeight="false" outlineLevel="0" collapsed="false">
      <c r="A647" s="109" t="s">
        <v>3241</v>
      </c>
      <c r="B647" s="109" t="s">
        <v>3644</v>
      </c>
      <c r="C647" s="108" t="s">
        <v>1632</v>
      </c>
      <c r="D647" s="108" t="s">
        <v>5063</v>
      </c>
      <c r="E647" s="134" t="s">
        <v>4183</v>
      </c>
      <c r="F647" s="109" t="s">
        <v>5064</v>
      </c>
      <c r="G647" s="146" t="s">
        <v>5065</v>
      </c>
      <c r="H647" s="19" t="n">
        <f aca="false">LEN(A647)</f>
        <v>32</v>
      </c>
    </row>
    <row r="648" customFormat="false" ht="27" hidden="false" customHeight="false" outlineLevel="0" collapsed="false">
      <c r="A648" s="109" t="s">
        <v>3242</v>
      </c>
      <c r="B648" s="109" t="s">
        <v>3644</v>
      </c>
      <c r="C648" s="108" t="s">
        <v>1635</v>
      </c>
      <c r="D648" s="108" t="s">
        <v>5066</v>
      </c>
      <c r="E648" s="134" t="n">
        <v>1901902000</v>
      </c>
      <c r="F648" s="109" t="s">
        <v>5067</v>
      </c>
      <c r="G648" s="146" t="s">
        <v>5068</v>
      </c>
      <c r="H648" s="19" t="n">
        <f aca="false">LEN(A648)</f>
        <v>25</v>
      </c>
    </row>
    <row r="649" customFormat="false" ht="27" hidden="false" customHeight="false" outlineLevel="0" collapsed="false">
      <c r="A649" s="109" t="s">
        <v>3243</v>
      </c>
      <c r="B649" s="109" t="s">
        <v>3644</v>
      </c>
      <c r="C649" s="108" t="s">
        <v>1638</v>
      </c>
      <c r="D649" s="108" t="s">
        <v>5069</v>
      </c>
      <c r="E649" s="134" t="n">
        <v>2006701000</v>
      </c>
      <c r="F649" s="109" t="s">
        <v>5070</v>
      </c>
      <c r="G649" s="146" t="s">
        <v>5071</v>
      </c>
      <c r="H649" s="19" t="n">
        <f aca="false">LEN(A649)</f>
        <v>15</v>
      </c>
    </row>
    <row r="650" customFormat="false" ht="27" hidden="false" customHeight="false" outlineLevel="0" collapsed="false">
      <c r="A650" s="109" t="s">
        <v>3244</v>
      </c>
      <c r="B650" s="109" t="s">
        <v>3644</v>
      </c>
      <c r="C650" s="108" t="s">
        <v>1641</v>
      </c>
      <c r="D650" s="108" t="s">
        <v>5072</v>
      </c>
      <c r="E650" s="134" t="n">
        <v>2111901000</v>
      </c>
      <c r="F650" s="109" t="s">
        <v>5073</v>
      </c>
      <c r="G650" s="146" t="s">
        <v>5074</v>
      </c>
      <c r="H650" s="19" t="n">
        <f aca="false">LEN(A650)</f>
        <v>23</v>
      </c>
    </row>
    <row r="651" customFormat="false" ht="27" hidden="false" customHeight="false" outlineLevel="0" collapsed="false">
      <c r="A651" s="109" t="s">
        <v>3245</v>
      </c>
      <c r="B651" s="109" t="s">
        <v>3644</v>
      </c>
      <c r="C651" s="108" t="s">
        <v>1644</v>
      </c>
      <c r="D651" s="108" t="s">
        <v>5075</v>
      </c>
      <c r="E651" s="134" t="n">
        <v>2111401000</v>
      </c>
      <c r="F651" s="109" t="s">
        <v>5076</v>
      </c>
      <c r="G651" s="146" t="s">
        <v>5077</v>
      </c>
      <c r="H651" s="19" t="n">
        <f aca="false">LEN(A651)</f>
        <v>26</v>
      </c>
    </row>
    <row r="652" customFormat="false" ht="27" hidden="false" customHeight="false" outlineLevel="0" collapsed="false">
      <c r="A652" s="109" t="s">
        <v>3246</v>
      </c>
      <c r="B652" s="109" t="s">
        <v>3644</v>
      </c>
      <c r="C652" s="108" t="s">
        <v>1647</v>
      </c>
      <c r="D652" s="108" t="s">
        <v>5078</v>
      </c>
      <c r="E652" s="134" t="n">
        <v>2201401101</v>
      </c>
      <c r="F652" s="109" t="s">
        <v>5079</v>
      </c>
      <c r="G652" s="146" t="s">
        <v>5080</v>
      </c>
      <c r="H652" s="19" t="n">
        <f aca="false">LEN(A652)</f>
        <v>26</v>
      </c>
    </row>
    <row r="653" customFormat="false" ht="27" hidden="false" customHeight="false" outlineLevel="0" collapsed="false">
      <c r="A653" s="109" t="s">
        <v>3247</v>
      </c>
      <c r="B653" s="109" t="s">
        <v>3644</v>
      </c>
      <c r="C653" s="108" t="s">
        <v>1650</v>
      </c>
      <c r="D653" s="108" t="s">
        <v>5081</v>
      </c>
      <c r="E653" s="134" t="n">
        <v>2300508103</v>
      </c>
      <c r="F653" s="109" t="s">
        <v>5082</v>
      </c>
      <c r="G653" s="146" t="s">
        <v>5083</v>
      </c>
      <c r="H653" s="19" t="n">
        <f aca="false">LEN(A653)</f>
        <v>34</v>
      </c>
    </row>
    <row r="654" customFormat="false" ht="27" hidden="false" customHeight="false" outlineLevel="0" collapsed="false">
      <c r="A654" s="109" t="s">
        <v>3248</v>
      </c>
      <c r="B654" s="109" t="s">
        <v>3644</v>
      </c>
      <c r="C654" s="108" t="s">
        <v>1355</v>
      </c>
      <c r="D654" s="108" t="s">
        <v>5084</v>
      </c>
      <c r="E654" s="134" t="n">
        <v>2402801000</v>
      </c>
      <c r="F654" s="109" t="s">
        <v>5085</v>
      </c>
      <c r="G654" s="146" t="s">
        <v>5086</v>
      </c>
      <c r="H654" s="19" t="n">
        <f aca="false">LEN(A654)</f>
        <v>19</v>
      </c>
    </row>
    <row r="655" customFormat="false" ht="27" hidden="false" customHeight="false" outlineLevel="0" collapsed="false">
      <c r="A655" s="109" t="s">
        <v>3249</v>
      </c>
      <c r="B655" s="109" t="s">
        <v>3644</v>
      </c>
      <c r="C655" s="108" t="s">
        <v>1358</v>
      </c>
      <c r="D655" s="108" t="s">
        <v>5087</v>
      </c>
      <c r="E655" s="134" t="n">
        <v>2500610000</v>
      </c>
      <c r="F655" s="109" t="s">
        <v>5088</v>
      </c>
      <c r="G655" s="146" t="s">
        <v>5089</v>
      </c>
      <c r="H655" s="19" t="n">
        <f aca="false">LEN(A655)</f>
        <v>33</v>
      </c>
    </row>
    <row r="656" customFormat="false" ht="27" hidden="false" customHeight="false" outlineLevel="0" collapsed="false">
      <c r="A656" s="109" t="s">
        <v>3250</v>
      </c>
      <c r="B656" s="109" t="s">
        <v>3644</v>
      </c>
      <c r="C656" s="108" t="s">
        <v>1361</v>
      </c>
      <c r="D656" s="108" t="s">
        <v>5090</v>
      </c>
      <c r="E656" s="134" t="n">
        <v>2501204000</v>
      </c>
      <c r="F656" s="109" t="s">
        <v>5091</v>
      </c>
      <c r="G656" s="146" t="s">
        <v>5092</v>
      </c>
      <c r="H656" s="19" t="n">
        <f aca="false">LEN(A656)</f>
        <v>18</v>
      </c>
    </row>
    <row r="657" customFormat="false" ht="27" hidden="false" customHeight="false" outlineLevel="0" collapsed="false">
      <c r="A657" s="109" t="s">
        <v>3251</v>
      </c>
      <c r="B657" s="109" t="s">
        <v>3644</v>
      </c>
      <c r="C657" s="108" t="s">
        <v>1364</v>
      </c>
      <c r="D657" s="108" t="s">
        <v>5093</v>
      </c>
      <c r="E657" s="134" t="s">
        <v>4212</v>
      </c>
      <c r="F657" s="109" t="s">
        <v>5094</v>
      </c>
      <c r="G657" s="146" t="s">
        <v>5095</v>
      </c>
      <c r="H657" s="19" t="n">
        <f aca="false">LEN(A657)</f>
        <v>18</v>
      </c>
    </row>
    <row r="658" customFormat="false" ht="27" hidden="false" customHeight="false" outlineLevel="0" collapsed="false">
      <c r="A658" s="109" t="s">
        <v>3208</v>
      </c>
      <c r="B658" s="109" t="s">
        <v>3644</v>
      </c>
      <c r="C658" s="108" t="s">
        <v>1367</v>
      </c>
      <c r="D658" s="108" t="s">
        <v>5093</v>
      </c>
      <c r="E658" s="134" t="s">
        <v>5096</v>
      </c>
      <c r="F658" s="109" t="s">
        <v>4955</v>
      </c>
      <c r="G658" s="146" t="s">
        <v>4956</v>
      </c>
      <c r="H658" s="19" t="n">
        <f aca="false">LEN(A658)</f>
        <v>22</v>
      </c>
    </row>
    <row r="659" customFormat="false" ht="27" hidden="false" customHeight="false" outlineLevel="0" collapsed="false">
      <c r="A659" s="109" t="s">
        <v>3252</v>
      </c>
      <c r="B659" s="109" t="s">
        <v>3644</v>
      </c>
      <c r="C659" s="108" t="s">
        <v>1370</v>
      </c>
      <c r="D659" s="108" t="s">
        <v>5097</v>
      </c>
      <c r="E659" s="134" t="n">
        <v>2604314000</v>
      </c>
      <c r="F659" s="109" t="s">
        <v>5098</v>
      </c>
      <c r="G659" s="146" t="s">
        <v>5099</v>
      </c>
      <c r="H659" s="19" t="n">
        <f aca="false">LEN(A659)</f>
        <v>18</v>
      </c>
    </row>
    <row r="660" customFormat="false" ht="27" hidden="false" customHeight="false" outlineLevel="0" collapsed="false">
      <c r="A660" s="109" t="s">
        <v>3253</v>
      </c>
      <c r="B660" s="109" t="s">
        <v>3644</v>
      </c>
      <c r="C660" s="108" t="s">
        <v>1373</v>
      </c>
      <c r="D660" s="108" t="s">
        <v>5100</v>
      </c>
      <c r="E660" s="134" t="n">
        <v>2701801000</v>
      </c>
      <c r="F660" s="109" t="s">
        <v>5101</v>
      </c>
      <c r="G660" s="146" t="s">
        <v>5102</v>
      </c>
      <c r="H660" s="19" t="n">
        <f aca="false">LEN(A660)</f>
        <v>29</v>
      </c>
    </row>
    <row r="661" customFormat="false" ht="27" hidden="false" customHeight="false" outlineLevel="0" collapsed="false">
      <c r="A661" s="109" t="s">
        <v>3254</v>
      </c>
      <c r="B661" s="109" t="s">
        <v>3644</v>
      </c>
      <c r="C661" s="108" t="s">
        <v>1376</v>
      </c>
      <c r="D661" s="108" t="s">
        <v>5103</v>
      </c>
      <c r="E661" s="134" t="n">
        <v>2804101000</v>
      </c>
      <c r="F661" s="109" t="s">
        <v>5104</v>
      </c>
      <c r="G661" s="146" t="s">
        <v>5105</v>
      </c>
      <c r="H661" s="19" t="n">
        <f aca="false">LEN(A661)</f>
        <v>27</v>
      </c>
    </row>
    <row r="662" customFormat="false" ht="27" hidden="false" customHeight="false" outlineLevel="0" collapsed="false">
      <c r="A662" s="109" t="s">
        <v>3255</v>
      </c>
      <c r="B662" s="109" t="s">
        <v>3644</v>
      </c>
      <c r="C662" s="108" t="s">
        <v>1382</v>
      </c>
      <c r="D662" s="108" t="s">
        <v>5106</v>
      </c>
      <c r="E662" s="134" t="n">
        <v>2802701102</v>
      </c>
      <c r="F662" s="109" t="s">
        <v>5107</v>
      </c>
      <c r="G662" s="146" t="s">
        <v>5108</v>
      </c>
      <c r="H662" s="19" t="n">
        <f aca="false">LEN(A662)</f>
        <v>31</v>
      </c>
    </row>
    <row r="663" customFormat="false" ht="27" hidden="false" customHeight="false" outlineLevel="0" collapsed="false">
      <c r="A663" s="109" t="s">
        <v>3256</v>
      </c>
      <c r="B663" s="109" t="s">
        <v>3644</v>
      </c>
      <c r="C663" s="108" t="s">
        <v>1385</v>
      </c>
      <c r="D663" s="108" t="s">
        <v>5109</v>
      </c>
      <c r="E663" s="134" t="s">
        <v>3543</v>
      </c>
      <c r="F663" s="109" t="s">
        <v>5110</v>
      </c>
      <c r="G663" s="146" t="s">
        <v>5111</v>
      </c>
      <c r="H663" s="19" t="n">
        <f aca="false">LEN(A663)</f>
        <v>26</v>
      </c>
    </row>
    <row r="664" customFormat="false" ht="27" hidden="false" customHeight="false" outlineLevel="0" collapsed="false">
      <c r="A664" s="109" t="s">
        <v>3257</v>
      </c>
      <c r="B664" s="109" t="s">
        <v>3644</v>
      </c>
      <c r="C664" s="108" t="s">
        <v>1388</v>
      </c>
      <c r="D664" s="108" t="s">
        <v>5112</v>
      </c>
      <c r="E664" s="134" t="n">
        <v>2803810000</v>
      </c>
      <c r="F664" s="109" t="s">
        <v>5113</v>
      </c>
      <c r="G664" s="146" t="s">
        <v>5114</v>
      </c>
      <c r="H664" s="19" t="n">
        <f aca="false">LEN(A664)</f>
        <v>24</v>
      </c>
    </row>
    <row r="665" customFormat="false" ht="27" hidden="false" customHeight="false" outlineLevel="0" collapsed="false">
      <c r="A665" s="109" t="s">
        <v>3258</v>
      </c>
      <c r="B665" s="109" t="s">
        <v>3644</v>
      </c>
      <c r="C665" s="108" t="s">
        <v>1391</v>
      </c>
      <c r="D665" s="108" t="s">
        <v>5115</v>
      </c>
      <c r="E665" s="134" t="s">
        <v>4421</v>
      </c>
      <c r="F665" s="109" t="s">
        <v>5116</v>
      </c>
      <c r="G665" s="146" t="s">
        <v>5117</v>
      </c>
      <c r="H665" s="19" t="n">
        <f aca="false">LEN(A665)</f>
        <v>40</v>
      </c>
    </row>
    <row r="666" customFormat="false" ht="27" hidden="false" customHeight="false" outlineLevel="0" collapsed="false">
      <c r="A666" s="109" t="s">
        <v>3259</v>
      </c>
      <c r="B666" s="109" t="s">
        <v>3644</v>
      </c>
      <c r="C666" s="108" t="s">
        <v>1394</v>
      </c>
      <c r="D666" s="108" t="s">
        <v>5118</v>
      </c>
      <c r="E666" s="134" t="n">
        <v>3008701000</v>
      </c>
      <c r="F666" s="109" t="s">
        <v>5119</v>
      </c>
      <c r="G666" s="146" t="s">
        <v>5120</v>
      </c>
      <c r="H666" s="19" t="n">
        <f aca="false">LEN(A666)</f>
        <v>24</v>
      </c>
    </row>
    <row r="667" customFormat="false" ht="27" hidden="false" customHeight="false" outlineLevel="0" collapsed="false">
      <c r="A667" s="109" t="s">
        <v>3260</v>
      </c>
      <c r="B667" s="109" t="s">
        <v>3644</v>
      </c>
      <c r="C667" s="108" t="s">
        <v>1397</v>
      </c>
      <c r="D667" s="108" t="s">
        <v>5121</v>
      </c>
      <c r="E667" s="134" t="n">
        <v>3002801116</v>
      </c>
      <c r="F667" s="109" t="s">
        <v>5122</v>
      </c>
      <c r="G667" s="146" t="s">
        <v>5123</v>
      </c>
      <c r="H667" s="19" t="n">
        <f aca="false">LEN(A667)</f>
        <v>25</v>
      </c>
    </row>
    <row r="668" customFormat="false" ht="27" hidden="false" customHeight="false" outlineLevel="0" collapsed="false">
      <c r="A668" s="109" t="s">
        <v>3261</v>
      </c>
      <c r="B668" s="109" t="s">
        <v>3644</v>
      </c>
      <c r="C668" s="108" t="s">
        <v>1400</v>
      </c>
      <c r="D668" s="108" t="s">
        <v>5124</v>
      </c>
      <c r="E668" s="134" t="n">
        <v>3003901000</v>
      </c>
      <c r="F668" s="109" t="s">
        <v>5125</v>
      </c>
      <c r="G668" s="146" t="s">
        <v>5126</v>
      </c>
      <c r="H668" s="19" t="n">
        <f aca="false">LEN(A668)</f>
        <v>20</v>
      </c>
    </row>
    <row r="669" customFormat="false" ht="27" hidden="false" customHeight="false" outlineLevel="0" collapsed="false">
      <c r="A669" s="109" t="s">
        <v>3262</v>
      </c>
      <c r="B669" s="109" t="s">
        <v>3644</v>
      </c>
      <c r="C669" s="108" t="s">
        <v>1403</v>
      </c>
      <c r="D669" s="108" t="s">
        <v>5127</v>
      </c>
      <c r="E669" s="134" t="n">
        <v>3105001000</v>
      </c>
      <c r="F669" s="109" t="s">
        <v>5128</v>
      </c>
      <c r="G669" s="146" t="s">
        <v>5129</v>
      </c>
      <c r="H669" s="19" t="n">
        <f aca="false">LEN(A669)</f>
        <v>25</v>
      </c>
    </row>
    <row r="670" customFormat="false" ht="27" hidden="false" customHeight="false" outlineLevel="0" collapsed="false">
      <c r="A670" s="109" t="s">
        <v>3263</v>
      </c>
      <c r="B670" s="109" t="s">
        <v>3644</v>
      </c>
      <c r="C670" s="108" t="s">
        <v>1409</v>
      </c>
      <c r="D670" s="108" t="s">
        <v>5130</v>
      </c>
      <c r="E670" s="134" t="n">
        <v>3205605000</v>
      </c>
      <c r="F670" s="109" t="s">
        <v>5131</v>
      </c>
      <c r="G670" s="146" t="s">
        <v>5132</v>
      </c>
      <c r="H670" s="19" t="n">
        <f aca="false">LEN(A670)</f>
        <v>25</v>
      </c>
    </row>
    <row r="671" customFormat="false" ht="27" hidden="false" customHeight="false" outlineLevel="0" collapsed="false">
      <c r="A671" s="109" t="s">
        <v>3264</v>
      </c>
      <c r="B671" s="109" t="s">
        <v>3644</v>
      </c>
      <c r="C671" s="108" t="s">
        <v>1575</v>
      </c>
      <c r="D671" s="108" t="s">
        <v>5133</v>
      </c>
      <c r="E671" s="134" t="n">
        <v>901601101</v>
      </c>
      <c r="F671" s="109" t="s">
        <v>5134</v>
      </c>
      <c r="G671" s="146" t="s">
        <v>5135</v>
      </c>
      <c r="H671" s="19" t="n">
        <f aca="false">LEN(A671)</f>
        <v>30</v>
      </c>
    </row>
    <row r="672" customFormat="false" ht="27" hidden="false" customHeight="false" outlineLevel="0" collapsed="false">
      <c r="A672" s="109" t="s">
        <v>3265</v>
      </c>
      <c r="B672" s="109" t="s">
        <v>3644</v>
      </c>
      <c r="C672" s="108" t="s">
        <v>1578</v>
      </c>
      <c r="D672" s="108" t="s">
        <v>5136</v>
      </c>
      <c r="E672" s="134" t="n">
        <v>901510109</v>
      </c>
      <c r="F672" s="109" t="s">
        <v>5137</v>
      </c>
      <c r="G672" s="146" t="s">
        <v>5138</v>
      </c>
      <c r="H672" s="19" t="n">
        <f aca="false">LEN(A672)</f>
        <v>27</v>
      </c>
    </row>
    <row r="673" customFormat="false" ht="27" hidden="false" customHeight="false" outlineLevel="0" collapsed="false">
      <c r="A673" s="109" t="s">
        <v>3266</v>
      </c>
      <c r="B673" s="109" t="s">
        <v>3644</v>
      </c>
      <c r="C673" s="108" t="s">
        <v>1581</v>
      </c>
      <c r="D673" s="108" t="s">
        <v>5139</v>
      </c>
      <c r="E673" s="134" t="n">
        <v>900601101</v>
      </c>
      <c r="F673" s="109" t="s">
        <v>5140</v>
      </c>
      <c r="G673" s="146" t="s">
        <v>5141</v>
      </c>
      <c r="H673" s="19" t="n">
        <f aca="false">LEN(A673)</f>
        <v>24</v>
      </c>
    </row>
    <row r="674" customFormat="false" ht="27" hidden="false" customHeight="false" outlineLevel="0" collapsed="false">
      <c r="A674" s="109" t="s">
        <v>3267</v>
      </c>
      <c r="B674" s="109" t="s">
        <v>3644</v>
      </c>
      <c r="C674" s="108" t="s">
        <v>1584</v>
      </c>
      <c r="D674" s="108" t="s">
        <v>5142</v>
      </c>
      <c r="E674" s="134" t="s">
        <v>4449</v>
      </c>
      <c r="F674" s="109" t="s">
        <v>5143</v>
      </c>
      <c r="G674" s="146" t="s">
        <v>5144</v>
      </c>
      <c r="H674" s="19" t="n">
        <f aca="false">LEN(A674)</f>
        <v>23</v>
      </c>
    </row>
    <row r="675" customFormat="false" ht="27" hidden="false" customHeight="false" outlineLevel="0" collapsed="false">
      <c r="A675" s="109" t="s">
        <v>3268</v>
      </c>
      <c r="B675" s="109" t="s">
        <v>3644</v>
      </c>
      <c r="C675" s="108" t="s">
        <v>1587</v>
      </c>
      <c r="D675" s="108" t="s">
        <v>5145</v>
      </c>
      <c r="E675" s="134" t="s">
        <v>5146</v>
      </c>
      <c r="F675" s="109" t="s">
        <v>5147</v>
      </c>
      <c r="G675" s="146" t="s">
        <v>5148</v>
      </c>
      <c r="H675" s="19" t="n">
        <f aca="false">LEN(A675)</f>
        <v>27</v>
      </c>
    </row>
    <row r="676" customFormat="false" ht="27" hidden="false" customHeight="false" outlineLevel="0" collapsed="false">
      <c r="A676" s="109" t="s">
        <v>3301</v>
      </c>
      <c r="B676" s="109" t="s">
        <v>3644</v>
      </c>
      <c r="C676" s="108" t="s">
        <v>1412</v>
      </c>
      <c r="D676" s="108" t="s">
        <v>3797</v>
      </c>
      <c r="E676" s="109" t="n">
        <v>900304000</v>
      </c>
      <c r="F676" s="109" t="s">
        <v>5149</v>
      </c>
      <c r="G676" s="146" t="s">
        <v>4867</v>
      </c>
      <c r="H676" s="19" t="n">
        <f aca="false">LEN(A676)</f>
        <v>29</v>
      </c>
    </row>
    <row r="677" customFormat="false" ht="27" hidden="false" customHeight="false" outlineLevel="0" collapsed="false">
      <c r="A677" s="109" t="s">
        <v>3378</v>
      </c>
      <c r="B677" s="109" t="s">
        <v>3639</v>
      </c>
      <c r="C677" s="108" t="s">
        <v>1673</v>
      </c>
      <c r="D677" s="108" t="s">
        <v>3797</v>
      </c>
      <c r="E677" s="109" t="n">
        <v>900304000</v>
      </c>
      <c r="F677" s="109" t="s">
        <v>5150</v>
      </c>
      <c r="G677" s="148" t="s">
        <v>5151</v>
      </c>
      <c r="H677" s="19" t="n">
        <f aca="false">LEN(A681)</f>
        <v>18</v>
      </c>
    </row>
    <row r="678" customFormat="false" ht="27" hidden="false" customHeight="false" outlineLevel="0" collapsed="false">
      <c r="A678" s="109" t="s">
        <v>21</v>
      </c>
      <c r="B678" s="109" t="s">
        <v>3379</v>
      </c>
      <c r="C678" s="108" t="s">
        <v>1673</v>
      </c>
      <c r="D678" s="108" t="s">
        <v>3797</v>
      </c>
      <c r="E678" s="109" t="n">
        <v>900304000</v>
      </c>
      <c r="F678" s="109" t="s">
        <v>5152</v>
      </c>
      <c r="G678" s="148" t="s">
        <v>5153</v>
      </c>
      <c r="H678" s="19" t="n">
        <f aca="false">LEN(A682)</f>
        <v>23</v>
      </c>
    </row>
    <row r="679" customFormat="false" ht="27" hidden="false" customHeight="false" outlineLevel="0" collapsed="false">
      <c r="A679" s="109" t="s">
        <v>3377</v>
      </c>
      <c r="B679" s="109" t="s">
        <v>3639</v>
      </c>
      <c r="C679" s="108" t="s">
        <v>1679</v>
      </c>
      <c r="D679" s="108" t="s">
        <v>3797</v>
      </c>
      <c r="E679" s="109" t="n">
        <v>900304000</v>
      </c>
      <c r="F679" s="109" t="s">
        <v>5154</v>
      </c>
      <c r="G679" s="148" t="s">
        <v>5155</v>
      </c>
      <c r="H679" s="19" t="n">
        <f aca="false">LEN(A683)</f>
        <v>16</v>
      </c>
    </row>
    <row r="680" customFormat="false" ht="27" hidden="false" customHeight="false" outlineLevel="0" collapsed="false">
      <c r="A680" s="109" t="s">
        <v>21</v>
      </c>
      <c r="B680" s="109" t="s">
        <v>3379</v>
      </c>
      <c r="C680" s="108" t="s">
        <v>1679</v>
      </c>
      <c r="D680" s="108" t="s">
        <v>3797</v>
      </c>
      <c r="E680" s="109" t="n">
        <v>900304000</v>
      </c>
      <c r="F680" s="109" t="s">
        <v>5152</v>
      </c>
      <c r="G680" s="148" t="s">
        <v>5153</v>
      </c>
      <c r="H680" s="19" t="n">
        <f aca="false">LEN(A684)</f>
        <v>30</v>
      </c>
    </row>
    <row r="681" customFormat="false" ht="27" hidden="false" customHeight="false" outlineLevel="0" collapsed="false">
      <c r="A681" s="109" t="s">
        <v>3273</v>
      </c>
      <c r="B681" s="109" t="s">
        <v>3509</v>
      </c>
      <c r="C681" s="108" t="s">
        <v>125</v>
      </c>
      <c r="D681" s="108" t="s">
        <v>5156</v>
      </c>
      <c r="E681" s="134" t="n">
        <v>901513000</v>
      </c>
      <c r="F681" s="109" t="s">
        <v>5157</v>
      </c>
      <c r="G681" s="151" t="s">
        <v>5158</v>
      </c>
      <c r="H681" s="19" t="n">
        <f aca="false">LEN(A685)</f>
        <v>23</v>
      </c>
    </row>
    <row r="682" customFormat="false" ht="27" hidden="false" customHeight="false" outlineLevel="0" collapsed="false">
      <c r="A682" s="109" t="s">
        <v>3274</v>
      </c>
      <c r="B682" s="109" t="s">
        <v>2758</v>
      </c>
      <c r="C682" s="108" t="s">
        <v>2267</v>
      </c>
      <c r="D682" s="108" t="s">
        <v>4484</v>
      </c>
      <c r="E682" s="134" t="n">
        <v>1200101000</v>
      </c>
      <c r="F682" s="109" t="s">
        <v>5159</v>
      </c>
      <c r="G682" s="146" t="s">
        <v>5160</v>
      </c>
      <c r="H682" s="19" t="n">
        <f aca="false">LEN(A686)</f>
        <v>20</v>
      </c>
    </row>
    <row r="683" customFormat="false" ht="27" hidden="false" customHeight="false" outlineLevel="0" collapsed="false">
      <c r="A683" s="109" t="s">
        <v>3275</v>
      </c>
      <c r="B683" s="109" t="s">
        <v>2758</v>
      </c>
      <c r="C683" s="108" t="s">
        <v>2219</v>
      </c>
      <c r="D683" s="108" t="s">
        <v>4451</v>
      </c>
      <c r="E683" s="134" t="n">
        <v>100102102</v>
      </c>
      <c r="F683" s="109" t="s">
        <v>5161</v>
      </c>
      <c r="G683" s="146" t="s">
        <v>3492</v>
      </c>
      <c r="H683" s="19" t="n">
        <f aca="false">LEN(A687)</f>
        <v>21</v>
      </c>
    </row>
    <row r="684" customFormat="false" ht="40.5" hidden="false" customHeight="false" outlineLevel="0" collapsed="false">
      <c r="A684" s="109" t="s">
        <v>3276</v>
      </c>
      <c r="B684" s="109" t="s">
        <v>2758</v>
      </c>
      <c r="C684" s="108" t="s">
        <v>2297</v>
      </c>
      <c r="D684" s="108" t="s">
        <v>4517</v>
      </c>
      <c r="E684" s="134" t="n">
        <v>2300508000</v>
      </c>
      <c r="F684" s="109" t="s">
        <v>5162</v>
      </c>
      <c r="G684" s="146" t="s">
        <v>3497</v>
      </c>
      <c r="H684" s="19" t="n">
        <f aca="false">LEN(A688)</f>
        <v>28</v>
      </c>
    </row>
    <row r="685" customFormat="false" ht="27" hidden="false" customHeight="false" outlineLevel="0" collapsed="false">
      <c r="A685" s="109" t="s">
        <v>3333</v>
      </c>
      <c r="B685" s="109" t="s">
        <v>2758</v>
      </c>
      <c r="C685" s="108" t="s">
        <v>2394</v>
      </c>
      <c r="D685" s="108" t="s">
        <v>4145</v>
      </c>
      <c r="E685" s="134" t="s">
        <v>4064</v>
      </c>
      <c r="F685" s="109" t="s">
        <v>5163</v>
      </c>
      <c r="G685" s="149" t="s">
        <v>3448</v>
      </c>
      <c r="H685" s="19" t="n">
        <f aca="false">LEN(A689)</f>
        <v>27</v>
      </c>
    </row>
    <row r="686" customFormat="false" ht="27" hidden="false" customHeight="false" outlineLevel="0" collapsed="false">
      <c r="A686" s="109" t="s">
        <v>3338</v>
      </c>
      <c r="B686" s="109" t="s">
        <v>2758</v>
      </c>
      <c r="C686" s="108" t="s">
        <v>2294</v>
      </c>
      <c r="D686" s="108" t="s">
        <v>5164</v>
      </c>
      <c r="E686" s="134" t="s">
        <v>4064</v>
      </c>
      <c r="F686" s="109" t="s">
        <v>5165</v>
      </c>
      <c r="G686" s="148" t="s">
        <v>5166</v>
      </c>
      <c r="H686" s="19" t="n">
        <f aca="false">LEN(A690)</f>
        <v>31</v>
      </c>
    </row>
    <row r="687" customFormat="false" ht="27" hidden="false" customHeight="false" outlineLevel="0" collapsed="false">
      <c r="A687" s="109" t="s">
        <v>3277</v>
      </c>
      <c r="B687" s="109" t="s">
        <v>3509</v>
      </c>
      <c r="C687" s="108" t="s">
        <v>2255</v>
      </c>
      <c r="D687" s="108" t="s">
        <v>4463</v>
      </c>
      <c r="E687" s="134" t="n">
        <v>801907000</v>
      </c>
      <c r="F687" s="109" t="s">
        <v>5167</v>
      </c>
      <c r="G687" s="146" t="s">
        <v>5168</v>
      </c>
      <c r="H687" s="19" t="n">
        <f aca="false">LEN(A691)</f>
        <v>27</v>
      </c>
    </row>
    <row r="688" customFormat="false" ht="27" hidden="false" customHeight="false" outlineLevel="0" collapsed="false">
      <c r="A688" s="109" t="s">
        <v>3357</v>
      </c>
      <c r="B688" s="109" t="s">
        <v>2758</v>
      </c>
      <c r="C688" s="108" t="s">
        <v>2258</v>
      </c>
      <c r="D688" s="108" t="s">
        <v>4466</v>
      </c>
      <c r="E688" s="134" t="n">
        <v>803718000</v>
      </c>
      <c r="F688" s="109" t="s">
        <v>3632</v>
      </c>
      <c r="G688" s="146" t="s">
        <v>3506</v>
      </c>
      <c r="H688" s="19" t="n">
        <f aca="false">LEN(A692)</f>
        <v>19</v>
      </c>
      <c r="I688" s="106"/>
    </row>
    <row r="689" s="106" customFormat="true" ht="27" hidden="false" customHeight="false" outlineLevel="0" collapsed="false">
      <c r="A689" s="109" t="s">
        <v>3278</v>
      </c>
      <c r="B689" s="109" t="s">
        <v>2758</v>
      </c>
      <c r="C689" s="108" t="s">
        <v>2258</v>
      </c>
      <c r="D689" s="108" t="s">
        <v>4466</v>
      </c>
      <c r="E689" s="134" t="n">
        <v>803718000</v>
      </c>
      <c r="F689" s="109" t="s">
        <v>3632</v>
      </c>
      <c r="G689" s="149" t="s">
        <v>3448</v>
      </c>
      <c r="H689" s="19" t="n">
        <f aca="false">LEN(A693)</f>
        <v>35</v>
      </c>
      <c r="I689" s="19"/>
      <c r="YN689" s="19"/>
      <c r="YO689" s="19"/>
      <c r="YP689" s="19"/>
      <c r="YQ689" s="19"/>
      <c r="YR689" s="19"/>
      <c r="YS689" s="19"/>
      <c r="YT689" s="19"/>
      <c r="YU689" s="19"/>
      <c r="YV689" s="19"/>
      <c r="YW689" s="19"/>
      <c r="YX689" s="19"/>
      <c r="YY689" s="19"/>
      <c r="YZ689" s="19"/>
      <c r="ZA689" s="19"/>
      <c r="ZB689" s="19"/>
      <c r="ZC689" s="19"/>
      <c r="ZD689" s="19"/>
      <c r="ZE689" s="19"/>
      <c r="ZF689" s="19"/>
      <c r="ZG689" s="19"/>
      <c r="ZH689" s="19"/>
      <c r="ZI689" s="19"/>
      <c r="ZJ689" s="19"/>
      <c r="ZK689" s="19"/>
      <c r="ZL689" s="19"/>
      <c r="ZM689" s="19"/>
      <c r="ZN689" s="19"/>
      <c r="ZO689" s="19"/>
      <c r="ZP689" s="19"/>
      <c r="ZQ689" s="19"/>
      <c r="ZR689" s="19"/>
      <c r="ZS689" s="19"/>
      <c r="ZT689" s="19"/>
      <c r="ZU689" s="19"/>
      <c r="ZV689" s="19"/>
      <c r="ZW689" s="19"/>
      <c r="ZX689" s="19"/>
      <c r="ZY689" s="19"/>
      <c r="ZZ689" s="19"/>
      <c r="AAA689" s="19"/>
      <c r="AAB689" s="19"/>
      <c r="AAC689" s="19"/>
      <c r="AAD689" s="19"/>
      <c r="AAE689" s="19"/>
      <c r="AAF689" s="19"/>
      <c r="AAG689" s="19"/>
      <c r="AAH689" s="19"/>
      <c r="AAI689" s="19"/>
      <c r="AAJ689" s="19"/>
      <c r="AAK689" s="19"/>
      <c r="AAL689" s="19"/>
      <c r="AAM689" s="19"/>
      <c r="AAN689" s="19"/>
      <c r="AAO689" s="19"/>
      <c r="AAP689" s="19"/>
      <c r="AAQ689" s="19"/>
      <c r="AAR689" s="19"/>
      <c r="AAS689" s="19"/>
      <c r="AAT689" s="19"/>
      <c r="AAU689" s="19"/>
      <c r="AAV689" s="19"/>
      <c r="AAW689" s="19"/>
      <c r="AAX689" s="19"/>
      <c r="AAY689" s="19"/>
      <c r="AAZ689" s="19"/>
      <c r="ABA689" s="19"/>
      <c r="ABB689" s="19"/>
      <c r="ABC689" s="19"/>
      <c r="ABD689" s="19"/>
      <c r="ABE689" s="19"/>
      <c r="ABF689" s="19"/>
      <c r="ABG689" s="19"/>
      <c r="ABH689" s="19"/>
      <c r="ABI689" s="19"/>
      <c r="ABJ689" s="19"/>
      <c r="ABK689" s="19"/>
      <c r="ABL689" s="19"/>
      <c r="ABM689" s="19"/>
      <c r="ABN689" s="19"/>
      <c r="ABO689" s="19"/>
      <c r="ABP689" s="19"/>
      <c r="ABQ689" s="19"/>
      <c r="ABR689" s="19"/>
      <c r="ABS689" s="19"/>
      <c r="ABT689" s="19"/>
      <c r="ABU689" s="19"/>
      <c r="ABV689" s="19"/>
      <c r="ABW689" s="19"/>
      <c r="ABX689" s="19"/>
      <c r="ABY689" s="19"/>
      <c r="ABZ689" s="19"/>
      <c r="ACA689" s="19"/>
      <c r="ACB689" s="19"/>
      <c r="ACC689" s="19"/>
      <c r="ACD689" s="19"/>
      <c r="ACE689" s="19"/>
      <c r="ACF689" s="19"/>
      <c r="ACG689" s="19"/>
      <c r="ACH689" s="19"/>
      <c r="ACI689" s="19"/>
      <c r="ACJ689" s="19"/>
      <c r="ACK689" s="19"/>
      <c r="ACL689" s="19"/>
      <c r="ACM689" s="19"/>
      <c r="ACN689" s="19"/>
      <c r="ACO689" s="19"/>
      <c r="ACP689" s="19"/>
      <c r="ACQ689" s="19"/>
      <c r="ACR689" s="19"/>
      <c r="ACS689" s="19"/>
      <c r="ACT689" s="19"/>
      <c r="ACU689" s="19"/>
      <c r="ACV689" s="19"/>
      <c r="ACW689" s="19"/>
      <c r="ACX689" s="19"/>
      <c r="ACY689" s="19"/>
      <c r="ACZ689" s="19"/>
      <c r="ADA689" s="19"/>
      <c r="ADB689" s="19"/>
      <c r="ADC689" s="19"/>
      <c r="ADD689" s="19"/>
      <c r="ADE689" s="19"/>
      <c r="ADF689" s="19"/>
      <c r="ADG689" s="19"/>
      <c r="ADH689" s="19"/>
      <c r="ADI689" s="19"/>
      <c r="ADJ689" s="19"/>
      <c r="ADK689" s="19"/>
      <c r="ADL689" s="19"/>
      <c r="ADM689" s="19"/>
      <c r="ADN689" s="19"/>
      <c r="ADO689" s="19"/>
      <c r="ADP689" s="19"/>
      <c r="ADQ689" s="19"/>
      <c r="ADR689" s="19"/>
      <c r="ADS689" s="19"/>
      <c r="ADT689" s="19"/>
      <c r="ADU689" s="19"/>
      <c r="ADV689" s="19"/>
      <c r="ADW689" s="19"/>
      <c r="ADX689" s="19"/>
      <c r="ADY689" s="19"/>
      <c r="ADZ689" s="19"/>
      <c r="AEA689" s="19"/>
      <c r="AEB689" s="19"/>
      <c r="AEC689" s="19"/>
      <c r="AED689" s="19"/>
      <c r="AEE689" s="19"/>
      <c r="AEF689" s="19"/>
      <c r="AEG689" s="19"/>
      <c r="AEH689" s="19"/>
      <c r="AEI689" s="19"/>
      <c r="AEJ689" s="19"/>
      <c r="AEK689" s="19"/>
      <c r="AEL689" s="19"/>
      <c r="AEM689" s="19"/>
      <c r="AEN689" s="19"/>
      <c r="AEO689" s="19"/>
      <c r="AEP689" s="19"/>
      <c r="AEQ689" s="19"/>
      <c r="AER689" s="19"/>
      <c r="AES689" s="19"/>
      <c r="AET689" s="19"/>
      <c r="AEU689" s="19"/>
      <c r="AEV689" s="19"/>
      <c r="AEW689" s="19"/>
      <c r="AEX689" s="19"/>
      <c r="AEY689" s="19"/>
      <c r="AEZ689" s="19"/>
      <c r="AFA689" s="19"/>
      <c r="AFB689" s="19"/>
      <c r="AFC689" s="19"/>
      <c r="AFD689" s="19"/>
      <c r="AFE689" s="19"/>
      <c r="AFF689" s="19"/>
      <c r="AFG689" s="19"/>
      <c r="AFH689" s="19"/>
      <c r="AFI689" s="19"/>
      <c r="AFJ689" s="19"/>
      <c r="AFK689" s="19"/>
      <c r="AFL689" s="19"/>
      <c r="AFM689" s="19"/>
      <c r="AFN689" s="19"/>
      <c r="AFO689" s="19"/>
      <c r="AFP689" s="19"/>
      <c r="AFQ689" s="19"/>
      <c r="AFR689" s="19"/>
      <c r="AFS689" s="19"/>
      <c r="AFT689" s="19"/>
      <c r="AFU689" s="19"/>
      <c r="AFV689" s="19"/>
      <c r="AFW689" s="19"/>
      <c r="AFX689" s="19"/>
      <c r="AFY689" s="19"/>
      <c r="AFZ689" s="19"/>
      <c r="AGA689" s="19"/>
      <c r="AGB689" s="19"/>
      <c r="AGC689" s="19"/>
      <c r="AGD689" s="19"/>
      <c r="AGE689" s="19"/>
      <c r="AGF689" s="19"/>
      <c r="AGG689" s="19"/>
      <c r="AGH689" s="19"/>
      <c r="AGI689" s="19"/>
      <c r="AGJ689" s="19"/>
      <c r="AGK689" s="19"/>
      <c r="AGL689" s="19"/>
      <c r="AGM689" s="19"/>
      <c r="AGN689" s="19"/>
      <c r="AGO689" s="19"/>
      <c r="AGP689" s="19"/>
      <c r="AGQ689" s="19"/>
      <c r="AGR689" s="19"/>
      <c r="AGS689" s="19"/>
      <c r="AGT689" s="19"/>
      <c r="AGU689" s="19"/>
      <c r="AGV689" s="19"/>
      <c r="AGW689" s="19"/>
      <c r="AGX689" s="19"/>
      <c r="AGY689" s="19"/>
      <c r="AGZ689" s="19"/>
      <c r="AHA689" s="19"/>
      <c r="AHB689" s="19"/>
      <c r="AHC689" s="19"/>
      <c r="AHD689" s="19"/>
      <c r="AHE689" s="19"/>
      <c r="AHF689" s="19"/>
      <c r="AHG689" s="19"/>
      <c r="AHH689" s="19"/>
      <c r="AHI689" s="19"/>
      <c r="AHJ689" s="19"/>
      <c r="AHK689" s="19"/>
      <c r="AHL689" s="19"/>
      <c r="AHM689" s="19"/>
      <c r="AHN689" s="19"/>
      <c r="AHO689" s="19"/>
      <c r="AHP689" s="19"/>
      <c r="AHQ689" s="19"/>
      <c r="AHR689" s="19"/>
      <c r="AHS689" s="19"/>
      <c r="AHT689" s="19"/>
      <c r="AHU689" s="19"/>
      <c r="AHV689" s="19"/>
      <c r="AHW689" s="19"/>
      <c r="AHX689" s="19"/>
      <c r="AHY689" s="19"/>
      <c r="AHZ689" s="19"/>
      <c r="AIA689" s="19"/>
      <c r="AIB689" s="19"/>
      <c r="AIC689" s="19"/>
      <c r="AID689" s="19"/>
      <c r="AIE689" s="19"/>
      <c r="AIF689" s="19"/>
      <c r="AIG689" s="19"/>
      <c r="AIH689" s="19"/>
      <c r="AII689" s="19"/>
      <c r="AIJ689" s="19"/>
      <c r="AIK689" s="19"/>
      <c r="AIL689" s="19"/>
      <c r="AIM689" s="19"/>
      <c r="AIN689" s="19"/>
      <c r="AIO689" s="19"/>
      <c r="AIP689" s="19"/>
      <c r="AIQ689" s="19"/>
      <c r="AIR689" s="19"/>
      <c r="AIS689" s="19"/>
      <c r="AIT689" s="19"/>
      <c r="AIU689" s="19"/>
      <c r="AIV689" s="19"/>
      <c r="AIW689" s="19"/>
      <c r="AIX689" s="19"/>
      <c r="AIY689" s="19"/>
      <c r="AIZ689" s="19"/>
      <c r="AJA689" s="19"/>
      <c r="AJB689" s="19"/>
      <c r="AJC689" s="19"/>
      <c r="AJD689" s="19"/>
      <c r="AJE689" s="19"/>
      <c r="AJF689" s="19"/>
      <c r="AJG689" s="19"/>
      <c r="AJH689" s="19"/>
      <c r="AJI689" s="19"/>
      <c r="AJJ689" s="19"/>
      <c r="AJK689" s="19"/>
      <c r="AJL689" s="19"/>
      <c r="AJM689" s="19"/>
      <c r="AJN689" s="19"/>
      <c r="AJO689" s="19"/>
      <c r="AJP689" s="19"/>
      <c r="AJQ689" s="19"/>
      <c r="AJR689" s="19"/>
      <c r="AJS689" s="19"/>
      <c r="AJT689" s="19"/>
      <c r="AJU689" s="19"/>
      <c r="AJV689" s="19"/>
      <c r="AJW689" s="19"/>
      <c r="AJX689" s="19"/>
      <c r="AJY689" s="19"/>
      <c r="AJZ689" s="19"/>
      <c r="AKA689" s="19"/>
      <c r="AKB689" s="19"/>
      <c r="AKC689" s="19"/>
      <c r="AKD689" s="19"/>
      <c r="AKE689" s="19"/>
      <c r="AKF689" s="19"/>
      <c r="AKG689" s="19"/>
      <c r="AKH689" s="19"/>
      <c r="AKI689" s="19"/>
      <c r="AKJ689" s="19"/>
      <c r="AKK689" s="19"/>
      <c r="AKL689" s="19"/>
      <c r="AKM689" s="19"/>
      <c r="AKN689" s="19"/>
      <c r="AKO689" s="19"/>
      <c r="AKP689" s="19"/>
      <c r="AKQ689" s="19"/>
      <c r="AKR689" s="19"/>
      <c r="AKS689" s="19"/>
      <c r="AKT689" s="19"/>
      <c r="AKU689" s="19"/>
      <c r="AKV689" s="19"/>
      <c r="AKW689" s="19"/>
      <c r="AKX689" s="19"/>
      <c r="AKY689" s="19"/>
      <c r="AKZ689" s="19"/>
      <c r="ALA689" s="19"/>
      <c r="ALB689" s="19"/>
      <c r="ALC689" s="19"/>
      <c r="ALD689" s="19"/>
      <c r="ALE689" s="19"/>
      <c r="ALF689" s="19"/>
      <c r="ALG689" s="19"/>
      <c r="ALH689" s="19"/>
      <c r="ALI689" s="19"/>
      <c r="ALJ689" s="19"/>
      <c r="ALK689" s="19"/>
      <c r="ALL689" s="19"/>
      <c r="ALM689" s="19"/>
      <c r="ALN689" s="19"/>
      <c r="ALO689" s="19"/>
      <c r="ALP689" s="19"/>
      <c r="ALQ689" s="19"/>
      <c r="ALR689" s="19"/>
      <c r="ALS689" s="19"/>
      <c r="ALT689" s="19"/>
      <c r="ALU689" s="19"/>
      <c r="ALV689" s="19"/>
      <c r="ALW689" s="19"/>
      <c r="ALX689" s="19"/>
      <c r="ALY689" s="19"/>
      <c r="ALZ689" s="19"/>
      <c r="AMA689" s="19"/>
      <c r="AMB689" s="19"/>
      <c r="AMC689" s="19"/>
      <c r="AMD689" s="19"/>
      <c r="AME689" s="19"/>
      <c r="AMF689" s="19"/>
      <c r="AMG689" s="19"/>
      <c r="AMH689" s="19"/>
      <c r="AMI689" s="19"/>
      <c r="AMJ689" s="19"/>
    </row>
    <row r="690" customFormat="false" ht="27" hidden="false" customHeight="false" outlineLevel="0" collapsed="false">
      <c r="A690" s="109" t="s">
        <v>3439</v>
      </c>
      <c r="B690" s="109" t="s">
        <v>2758</v>
      </c>
      <c r="C690" s="108" t="s">
        <v>2258</v>
      </c>
      <c r="D690" s="108" t="s">
        <v>4466</v>
      </c>
      <c r="E690" s="134" t="n">
        <v>803718000</v>
      </c>
      <c r="F690" s="109" t="s">
        <v>3632</v>
      </c>
      <c r="G690" s="146" t="s">
        <v>5169</v>
      </c>
      <c r="H690" s="19" t="n">
        <f aca="false">LEN(A694)</f>
        <v>21</v>
      </c>
      <c r="YN690" s="106"/>
      <c r="YO690" s="106"/>
      <c r="YP690" s="106"/>
      <c r="YQ690" s="106"/>
      <c r="YR690" s="106"/>
      <c r="YS690" s="106"/>
      <c r="YT690" s="106"/>
      <c r="YU690" s="106"/>
      <c r="YV690" s="106"/>
      <c r="YW690" s="106"/>
      <c r="YX690" s="106"/>
      <c r="YY690" s="106"/>
      <c r="YZ690" s="106"/>
      <c r="ZA690" s="106"/>
      <c r="ZB690" s="106"/>
      <c r="ZC690" s="106"/>
      <c r="ZD690" s="106"/>
      <c r="ZE690" s="106"/>
      <c r="ZF690" s="106"/>
      <c r="ZG690" s="106"/>
      <c r="ZH690" s="106"/>
      <c r="ZI690" s="106"/>
      <c r="ZJ690" s="106"/>
      <c r="ZK690" s="106"/>
      <c r="ZL690" s="106"/>
      <c r="ZM690" s="106"/>
      <c r="ZN690" s="106"/>
      <c r="ZO690" s="106"/>
      <c r="ZP690" s="106"/>
      <c r="ZQ690" s="106"/>
      <c r="ZR690" s="106"/>
      <c r="ZS690" s="106"/>
      <c r="ZT690" s="106"/>
      <c r="ZU690" s="106"/>
      <c r="ZV690" s="106"/>
      <c r="ZW690" s="106"/>
      <c r="ZX690" s="106"/>
      <c r="ZY690" s="106"/>
      <c r="ZZ690" s="106"/>
      <c r="AAA690" s="106"/>
      <c r="AAB690" s="106"/>
      <c r="AAC690" s="106"/>
      <c r="AAD690" s="106"/>
      <c r="AAE690" s="106"/>
      <c r="AAF690" s="106"/>
      <c r="AAG690" s="106"/>
      <c r="AAH690" s="106"/>
      <c r="AAI690" s="106"/>
      <c r="AAJ690" s="106"/>
      <c r="AAK690" s="106"/>
      <c r="AAL690" s="106"/>
      <c r="AAM690" s="106"/>
      <c r="AAN690" s="106"/>
      <c r="AAO690" s="106"/>
      <c r="AAP690" s="106"/>
      <c r="AAQ690" s="106"/>
      <c r="AAR690" s="106"/>
      <c r="AAS690" s="106"/>
      <c r="AAT690" s="106"/>
      <c r="AAU690" s="106"/>
      <c r="AAV690" s="106"/>
      <c r="AAW690" s="106"/>
      <c r="AAX690" s="106"/>
      <c r="AAY690" s="106"/>
      <c r="AAZ690" s="106"/>
      <c r="ABA690" s="106"/>
      <c r="ABB690" s="106"/>
      <c r="ABC690" s="106"/>
      <c r="ABD690" s="106"/>
      <c r="ABE690" s="106"/>
      <c r="ABF690" s="106"/>
      <c r="ABG690" s="106"/>
      <c r="ABH690" s="106"/>
      <c r="ABI690" s="106"/>
      <c r="ABJ690" s="106"/>
      <c r="ABK690" s="106"/>
      <c r="ABL690" s="106"/>
      <c r="ABM690" s="106"/>
      <c r="ABN690" s="106"/>
      <c r="ABO690" s="106"/>
      <c r="ABP690" s="106"/>
      <c r="ABQ690" s="106"/>
      <c r="ABR690" s="106"/>
      <c r="ABS690" s="106"/>
      <c r="ABT690" s="106"/>
      <c r="ABU690" s="106"/>
      <c r="ABV690" s="106"/>
      <c r="ABW690" s="106"/>
      <c r="ABX690" s="106"/>
      <c r="ABY690" s="106"/>
      <c r="ABZ690" s="106"/>
      <c r="ACA690" s="106"/>
      <c r="ACB690" s="106"/>
      <c r="ACC690" s="106"/>
      <c r="ACD690" s="106"/>
      <c r="ACE690" s="106"/>
      <c r="ACF690" s="106"/>
      <c r="ACG690" s="106"/>
      <c r="ACH690" s="106"/>
      <c r="ACI690" s="106"/>
      <c r="ACJ690" s="106"/>
      <c r="ACK690" s="106"/>
      <c r="ACL690" s="106"/>
      <c r="ACM690" s="106"/>
      <c r="ACN690" s="106"/>
      <c r="ACO690" s="106"/>
      <c r="ACP690" s="106"/>
      <c r="ACQ690" s="106"/>
      <c r="ACR690" s="106"/>
      <c r="ACS690" s="106"/>
      <c r="ACT690" s="106"/>
      <c r="ACU690" s="106"/>
      <c r="ACV690" s="106"/>
      <c r="ACW690" s="106"/>
      <c r="ACX690" s="106"/>
      <c r="ACY690" s="106"/>
      <c r="ACZ690" s="106"/>
      <c r="ADA690" s="106"/>
      <c r="ADB690" s="106"/>
      <c r="ADC690" s="106"/>
      <c r="ADD690" s="106"/>
      <c r="ADE690" s="106"/>
      <c r="ADF690" s="106"/>
      <c r="ADG690" s="106"/>
      <c r="ADH690" s="106"/>
      <c r="ADI690" s="106"/>
      <c r="ADJ690" s="106"/>
      <c r="ADK690" s="106"/>
      <c r="ADL690" s="106"/>
      <c r="ADM690" s="106"/>
      <c r="ADN690" s="106"/>
      <c r="ADO690" s="106"/>
      <c r="ADP690" s="106"/>
      <c r="ADQ690" s="106"/>
      <c r="ADR690" s="106"/>
      <c r="ADS690" s="106"/>
      <c r="ADT690" s="106"/>
      <c r="ADU690" s="106"/>
      <c r="ADV690" s="106"/>
      <c r="ADW690" s="106"/>
      <c r="ADX690" s="106"/>
      <c r="ADY690" s="106"/>
      <c r="ADZ690" s="106"/>
      <c r="AEA690" s="106"/>
      <c r="AEB690" s="106"/>
      <c r="AEC690" s="106"/>
      <c r="AED690" s="106"/>
      <c r="AEE690" s="106"/>
      <c r="AEF690" s="106"/>
      <c r="AEG690" s="106"/>
      <c r="AEH690" s="106"/>
      <c r="AEI690" s="106"/>
      <c r="AEJ690" s="106"/>
      <c r="AEK690" s="106"/>
      <c r="AEL690" s="106"/>
      <c r="AEM690" s="106"/>
      <c r="AEN690" s="106"/>
      <c r="AEO690" s="106"/>
      <c r="AEP690" s="106"/>
      <c r="AEQ690" s="106"/>
      <c r="AER690" s="106"/>
      <c r="AES690" s="106"/>
      <c r="AET690" s="106"/>
      <c r="AEU690" s="106"/>
      <c r="AEV690" s="106"/>
      <c r="AEW690" s="106"/>
      <c r="AEX690" s="106"/>
      <c r="AEY690" s="106"/>
      <c r="AEZ690" s="106"/>
      <c r="AFA690" s="106"/>
      <c r="AFB690" s="106"/>
      <c r="AFC690" s="106"/>
      <c r="AFD690" s="106"/>
      <c r="AFE690" s="106"/>
      <c r="AFF690" s="106"/>
      <c r="AFG690" s="106"/>
      <c r="AFH690" s="106"/>
      <c r="AFI690" s="106"/>
      <c r="AFJ690" s="106"/>
      <c r="AFK690" s="106"/>
      <c r="AFL690" s="106"/>
      <c r="AFM690" s="106"/>
      <c r="AFN690" s="106"/>
      <c r="AFO690" s="106"/>
      <c r="AFP690" s="106"/>
      <c r="AFQ690" s="106"/>
      <c r="AFR690" s="106"/>
      <c r="AFS690" s="106"/>
      <c r="AFT690" s="106"/>
      <c r="AFU690" s="106"/>
      <c r="AFV690" s="106"/>
      <c r="AFW690" s="106"/>
      <c r="AFX690" s="106"/>
      <c r="AFY690" s="106"/>
      <c r="AFZ690" s="106"/>
      <c r="AGA690" s="106"/>
      <c r="AGB690" s="106"/>
      <c r="AGC690" s="106"/>
      <c r="AGD690" s="106"/>
      <c r="AGE690" s="106"/>
      <c r="AGF690" s="106"/>
      <c r="AGG690" s="106"/>
      <c r="AGH690" s="106"/>
      <c r="AGI690" s="106"/>
      <c r="AGJ690" s="106"/>
      <c r="AGK690" s="106"/>
      <c r="AGL690" s="106"/>
      <c r="AGM690" s="106"/>
      <c r="AGN690" s="106"/>
      <c r="AGO690" s="106"/>
      <c r="AGP690" s="106"/>
      <c r="AGQ690" s="106"/>
      <c r="AGR690" s="106"/>
      <c r="AGS690" s="106"/>
      <c r="AGT690" s="106"/>
      <c r="AGU690" s="106"/>
      <c r="AGV690" s="106"/>
      <c r="AGW690" s="106"/>
      <c r="AGX690" s="106"/>
      <c r="AGY690" s="106"/>
      <c r="AGZ690" s="106"/>
      <c r="AHA690" s="106"/>
      <c r="AHB690" s="106"/>
      <c r="AHC690" s="106"/>
      <c r="AHD690" s="106"/>
      <c r="AHE690" s="106"/>
      <c r="AHF690" s="106"/>
      <c r="AHG690" s="106"/>
      <c r="AHH690" s="106"/>
      <c r="AHI690" s="106"/>
      <c r="AHJ690" s="106"/>
      <c r="AHK690" s="106"/>
      <c r="AHL690" s="106"/>
      <c r="AHM690" s="106"/>
      <c r="AHN690" s="106"/>
      <c r="AHO690" s="106"/>
      <c r="AHP690" s="106"/>
      <c r="AHQ690" s="106"/>
      <c r="AHR690" s="106"/>
      <c r="AHS690" s="106"/>
      <c r="AHT690" s="106"/>
      <c r="AHU690" s="106"/>
      <c r="AHV690" s="106"/>
      <c r="AHW690" s="106"/>
      <c r="AHX690" s="106"/>
      <c r="AHY690" s="106"/>
      <c r="AHZ690" s="106"/>
      <c r="AIA690" s="106"/>
      <c r="AIB690" s="106"/>
      <c r="AIC690" s="106"/>
      <c r="AID690" s="106"/>
      <c r="AIE690" s="106"/>
      <c r="AIF690" s="106"/>
      <c r="AIG690" s="106"/>
      <c r="AIH690" s="106"/>
      <c r="AII690" s="106"/>
      <c r="AIJ690" s="106"/>
      <c r="AIK690" s="106"/>
      <c r="AIL690" s="106"/>
      <c r="AIM690" s="106"/>
      <c r="AIN690" s="106"/>
      <c r="AIO690" s="106"/>
      <c r="AIP690" s="106"/>
      <c r="AIQ690" s="106"/>
      <c r="AIR690" s="106"/>
      <c r="AIS690" s="106"/>
      <c r="AIT690" s="106"/>
      <c r="AIU690" s="106"/>
      <c r="AIV690" s="106"/>
      <c r="AIW690" s="106"/>
      <c r="AIX690" s="106"/>
      <c r="AIY690" s="106"/>
      <c r="AIZ690" s="106"/>
      <c r="AJA690" s="106"/>
      <c r="AJB690" s="106"/>
      <c r="AJC690" s="106"/>
      <c r="AJD690" s="106"/>
      <c r="AJE690" s="106"/>
      <c r="AJF690" s="106"/>
      <c r="AJG690" s="106"/>
      <c r="AJH690" s="106"/>
      <c r="AJI690" s="106"/>
      <c r="AJJ690" s="106"/>
      <c r="AJK690" s="106"/>
      <c r="AJL690" s="106"/>
      <c r="AJM690" s="106"/>
      <c r="AJN690" s="106"/>
      <c r="AJO690" s="106"/>
      <c r="AJP690" s="106"/>
      <c r="AJQ690" s="106"/>
      <c r="AJR690" s="106"/>
      <c r="AJS690" s="106"/>
      <c r="AJT690" s="106"/>
      <c r="AJU690" s="106"/>
      <c r="AJV690" s="106"/>
      <c r="AJW690" s="106"/>
      <c r="AJX690" s="106"/>
      <c r="AJY690" s="106"/>
      <c r="AJZ690" s="106"/>
      <c r="AKA690" s="106"/>
      <c r="AKB690" s="106"/>
      <c r="AKC690" s="106"/>
      <c r="AKD690" s="106"/>
      <c r="AKE690" s="106"/>
      <c r="AKF690" s="106"/>
      <c r="AKG690" s="106"/>
      <c r="AKH690" s="106"/>
      <c r="AKI690" s="106"/>
      <c r="AKJ690" s="106"/>
      <c r="AKK690" s="106"/>
      <c r="AKL690" s="106"/>
      <c r="AKM690" s="106"/>
      <c r="AKN690" s="106"/>
      <c r="AKO690" s="106"/>
      <c r="AKP690" s="106"/>
      <c r="AKQ690" s="106"/>
      <c r="AKR690" s="106"/>
      <c r="AKS690" s="106"/>
      <c r="AKT690" s="106"/>
      <c r="AKU690" s="106"/>
      <c r="AKV690" s="106"/>
      <c r="AKW690" s="106"/>
      <c r="AKX690" s="106"/>
      <c r="AKY690" s="106"/>
      <c r="AKZ690" s="106"/>
      <c r="ALA690" s="106"/>
      <c r="ALB690" s="106"/>
      <c r="ALC690" s="106"/>
      <c r="ALD690" s="106"/>
      <c r="ALE690" s="106"/>
      <c r="ALF690" s="106"/>
      <c r="ALG690" s="106"/>
      <c r="ALH690" s="106"/>
      <c r="ALI690" s="106"/>
      <c r="ALJ690" s="106"/>
      <c r="ALK690" s="106"/>
      <c r="ALL690" s="106"/>
      <c r="ALM690" s="106"/>
      <c r="ALN690" s="106"/>
      <c r="ALO690" s="106"/>
      <c r="ALP690" s="106"/>
      <c r="ALQ690" s="106"/>
      <c r="ALR690" s="106"/>
      <c r="ALS690" s="106"/>
      <c r="ALT690" s="106"/>
      <c r="ALU690" s="106"/>
      <c r="ALV690" s="106"/>
      <c r="ALW690" s="106"/>
      <c r="ALX690" s="106"/>
      <c r="ALY690" s="106"/>
      <c r="ALZ690" s="106"/>
      <c r="AMA690" s="106"/>
      <c r="AMB690" s="106"/>
      <c r="AMC690" s="106"/>
      <c r="AMD690" s="106"/>
      <c r="AME690" s="106"/>
      <c r="AMF690" s="106"/>
      <c r="AMG690" s="106"/>
      <c r="AMH690" s="106"/>
      <c r="AMI690" s="106"/>
      <c r="AMJ690" s="106"/>
    </row>
    <row r="691" customFormat="false" ht="27" hidden="false" customHeight="false" outlineLevel="0" collapsed="false">
      <c r="A691" s="109" t="s">
        <v>3279</v>
      </c>
      <c r="B691" s="109" t="s">
        <v>2758</v>
      </c>
      <c r="C691" s="108" t="s">
        <v>2243</v>
      </c>
      <c r="D691" s="108" t="s">
        <v>4476</v>
      </c>
      <c r="E691" s="134" t="n">
        <v>600208000</v>
      </c>
      <c r="F691" s="109" t="s">
        <v>5170</v>
      </c>
      <c r="G691" s="146" t="s">
        <v>3508</v>
      </c>
      <c r="H691" s="19" t="n">
        <f aca="false">LEN(A695)</f>
        <v>23</v>
      </c>
    </row>
    <row r="692" customFormat="false" ht="27" hidden="false" customHeight="false" outlineLevel="0" collapsed="false">
      <c r="A692" s="109" t="s">
        <v>3280</v>
      </c>
      <c r="B692" s="109" t="s">
        <v>3509</v>
      </c>
      <c r="C692" s="108" t="s">
        <v>2279</v>
      </c>
      <c r="D692" s="108" t="s">
        <v>4498</v>
      </c>
      <c r="E692" s="134" t="n">
        <v>1700705000</v>
      </c>
      <c r="F692" s="109" t="s">
        <v>3632</v>
      </c>
      <c r="G692" s="149" t="s">
        <v>3448</v>
      </c>
      <c r="H692" s="19" t="n">
        <f aca="false">LEN(A696)</f>
        <v>27</v>
      </c>
    </row>
    <row r="693" customFormat="false" ht="13.5" hidden="false" customHeight="false" outlineLevel="0" collapsed="false">
      <c r="A693" s="109" t="s">
        <v>3281</v>
      </c>
      <c r="B693" s="109" t="s">
        <v>3379</v>
      </c>
      <c r="C693" s="108" t="s">
        <v>2303</v>
      </c>
      <c r="D693" s="108" t="s">
        <v>4521</v>
      </c>
      <c r="E693" s="134" t="n">
        <v>2500620000</v>
      </c>
      <c r="F693" s="109" t="s">
        <v>5171</v>
      </c>
      <c r="G693" s="146" t="s">
        <v>3514</v>
      </c>
      <c r="H693" s="19" t="n">
        <f aca="false">LEN(A697)</f>
        <v>28</v>
      </c>
    </row>
    <row r="694" customFormat="false" ht="27" hidden="false" customHeight="false" outlineLevel="0" collapsed="false">
      <c r="A694" s="109" t="s">
        <v>3282</v>
      </c>
      <c r="B694" s="109" t="s">
        <v>2758</v>
      </c>
      <c r="C694" s="108" t="s">
        <v>2312</v>
      </c>
      <c r="D694" s="108" t="s">
        <v>4526</v>
      </c>
      <c r="E694" s="134" t="n">
        <v>2603006000</v>
      </c>
      <c r="F694" s="109" t="s">
        <v>5172</v>
      </c>
      <c r="G694" s="149" t="s">
        <v>3448</v>
      </c>
      <c r="H694" s="19" t="n">
        <f aca="false">LEN(A698)</f>
        <v>28</v>
      </c>
    </row>
    <row r="695" customFormat="false" ht="27" hidden="false" customHeight="false" outlineLevel="0" collapsed="false">
      <c r="A695" s="109" t="s">
        <v>3283</v>
      </c>
      <c r="B695" s="109" t="s">
        <v>2758</v>
      </c>
      <c r="C695" s="108" t="s">
        <v>2231</v>
      </c>
      <c r="D695" s="108" t="s">
        <v>4457</v>
      </c>
      <c r="E695" s="134" t="n">
        <v>300301000</v>
      </c>
      <c r="F695" s="109" t="s">
        <v>5173</v>
      </c>
      <c r="G695" s="146" t="s">
        <v>5174</v>
      </c>
      <c r="H695" s="19" t="n">
        <f aca="false">LEN(A699)</f>
        <v>25</v>
      </c>
    </row>
    <row r="696" customFormat="false" ht="27" hidden="false" customHeight="false" outlineLevel="0" collapsed="false">
      <c r="A696" s="109" t="s">
        <v>3331</v>
      </c>
      <c r="B696" s="109" t="s">
        <v>2758</v>
      </c>
      <c r="C696" s="108" t="s">
        <v>5175</v>
      </c>
      <c r="D696" s="108" t="s">
        <v>5176</v>
      </c>
      <c r="E696" s="134" t="s">
        <v>4064</v>
      </c>
      <c r="F696" s="109" t="s">
        <v>5177</v>
      </c>
      <c r="G696" s="148" t="s">
        <v>3523</v>
      </c>
      <c r="H696" s="19" t="n">
        <f aca="false">LEN(A700)</f>
        <v>18</v>
      </c>
    </row>
    <row r="697" customFormat="false" ht="27" hidden="false" customHeight="false" outlineLevel="0" collapsed="false">
      <c r="A697" s="109" t="s">
        <v>3284</v>
      </c>
      <c r="B697" s="109" t="s">
        <v>3379</v>
      </c>
      <c r="C697" s="108" t="s">
        <v>2357</v>
      </c>
      <c r="D697" s="108" t="s">
        <v>4550</v>
      </c>
      <c r="E697" s="134" t="n">
        <v>3105001000</v>
      </c>
      <c r="F697" s="109" t="s">
        <v>5178</v>
      </c>
      <c r="G697" s="146" t="s">
        <v>3526</v>
      </c>
      <c r="H697" s="19" t="n">
        <f aca="false">LEN(A701)</f>
        <v>24</v>
      </c>
    </row>
    <row r="698" customFormat="false" ht="13.5" hidden="false" customHeight="false" outlineLevel="0" collapsed="false">
      <c r="A698" s="109" t="s">
        <v>3285</v>
      </c>
      <c r="B698" s="109" t="s">
        <v>2758</v>
      </c>
      <c r="C698" s="108" t="s">
        <v>2276</v>
      </c>
      <c r="D698" s="108" t="s">
        <v>4496</v>
      </c>
      <c r="E698" s="134" t="n">
        <v>1605301000</v>
      </c>
      <c r="F698" s="109" t="s">
        <v>5179</v>
      </c>
      <c r="G698" s="149" t="s">
        <v>3448</v>
      </c>
      <c r="H698" s="19" t="n">
        <f aca="false">LEN(A702)</f>
        <v>22</v>
      </c>
    </row>
    <row r="699" customFormat="false" ht="27" hidden="false" customHeight="false" outlineLevel="0" collapsed="false">
      <c r="A699" s="109" t="s">
        <v>3477</v>
      </c>
      <c r="B699" s="109" t="s">
        <v>2758</v>
      </c>
      <c r="C699" s="108" t="s">
        <v>2273</v>
      </c>
      <c r="D699" s="108" t="s">
        <v>4493</v>
      </c>
      <c r="E699" s="134" t="n">
        <v>1510401000</v>
      </c>
      <c r="F699" s="109" t="s">
        <v>5180</v>
      </c>
      <c r="G699" s="146" t="s">
        <v>5181</v>
      </c>
      <c r="H699" s="19" t="n">
        <f aca="false">LEN(A703)</f>
        <v>28</v>
      </c>
    </row>
    <row r="700" customFormat="false" ht="27" hidden="false" customHeight="false" outlineLevel="0" collapsed="false">
      <c r="A700" s="109" t="s">
        <v>3495</v>
      </c>
      <c r="B700" s="109" t="s">
        <v>2758</v>
      </c>
      <c r="C700" s="108" t="s">
        <v>2273</v>
      </c>
      <c r="D700" s="108" t="s">
        <v>4493</v>
      </c>
      <c r="E700" s="134" t="n">
        <v>1510401000</v>
      </c>
      <c r="F700" s="109" t="s">
        <v>5182</v>
      </c>
      <c r="G700" s="149" t="s">
        <v>3448</v>
      </c>
      <c r="H700" s="19" t="n">
        <f aca="false">LEN(A704)</f>
        <v>25</v>
      </c>
    </row>
    <row r="701" customFormat="false" ht="27" hidden="false" customHeight="false" outlineLevel="0" collapsed="false">
      <c r="A701" s="109" t="s">
        <v>3463</v>
      </c>
      <c r="B701" s="109" t="s">
        <v>3509</v>
      </c>
      <c r="C701" s="108" t="s">
        <v>2273</v>
      </c>
      <c r="D701" s="108" t="s">
        <v>4493</v>
      </c>
      <c r="E701" s="134" t="n">
        <v>1510401000</v>
      </c>
      <c r="F701" s="109" t="s">
        <v>5183</v>
      </c>
      <c r="G701" s="149" t="s">
        <v>3448</v>
      </c>
      <c r="H701" s="19" t="n">
        <f aca="false">LEN(A705)</f>
        <v>29</v>
      </c>
    </row>
    <row r="702" customFormat="false" ht="27" hidden="false" customHeight="false" outlineLevel="0" collapsed="false">
      <c r="A702" s="109" t="s">
        <v>3286</v>
      </c>
      <c r="B702" s="109" t="s">
        <v>2758</v>
      </c>
      <c r="C702" s="108" t="s">
        <v>2273</v>
      </c>
      <c r="D702" s="108" t="s">
        <v>5184</v>
      </c>
      <c r="E702" s="134" t="n">
        <v>1510602000</v>
      </c>
      <c r="F702" s="109" t="s">
        <v>5185</v>
      </c>
      <c r="G702" s="149" t="s">
        <v>3448</v>
      </c>
      <c r="H702" s="19" t="n">
        <f aca="false">LEN(A706)</f>
        <v>21</v>
      </c>
    </row>
    <row r="703" customFormat="false" ht="27" hidden="false" customHeight="false" outlineLevel="0" collapsed="false">
      <c r="A703" s="109" t="s">
        <v>3489</v>
      </c>
      <c r="B703" s="109" t="s">
        <v>2758</v>
      </c>
      <c r="C703" s="108" t="s">
        <v>2273</v>
      </c>
      <c r="D703" s="108" t="s">
        <v>5186</v>
      </c>
      <c r="E703" s="134" t="n">
        <v>1505703000</v>
      </c>
      <c r="F703" s="109" t="s">
        <v>5187</v>
      </c>
      <c r="G703" s="149" t="s">
        <v>3448</v>
      </c>
      <c r="H703" s="19" t="n">
        <f aca="false">LEN(A707)</f>
        <v>27</v>
      </c>
    </row>
    <row r="704" customFormat="false" ht="27" hidden="false" customHeight="false" outlineLevel="0" collapsed="false">
      <c r="A704" s="120" t="s">
        <v>3440</v>
      </c>
      <c r="B704" s="120" t="s">
        <v>2758</v>
      </c>
      <c r="C704" s="110" t="s">
        <v>2273</v>
      </c>
      <c r="D704" s="110" t="s">
        <v>5188</v>
      </c>
      <c r="E704" s="144" t="n">
        <v>1505702000</v>
      </c>
      <c r="F704" s="120" t="s">
        <v>5189</v>
      </c>
      <c r="G704" s="153" t="s">
        <v>3448</v>
      </c>
      <c r="H704" s="19" t="n">
        <f aca="false">LEN(A708)</f>
        <v>31</v>
      </c>
    </row>
    <row r="705" customFormat="false" ht="13.5" hidden="false" customHeight="false" outlineLevel="0" collapsed="false">
      <c r="A705" s="109" t="s">
        <v>3287</v>
      </c>
      <c r="B705" s="109" t="s">
        <v>3379</v>
      </c>
      <c r="C705" s="108" t="s">
        <v>2318</v>
      </c>
      <c r="D705" s="108" t="s">
        <v>4529</v>
      </c>
      <c r="E705" s="134" t="n">
        <v>2604314000</v>
      </c>
      <c r="F705" s="109" t="s">
        <v>5190</v>
      </c>
      <c r="G705" s="146" t="s">
        <v>3533</v>
      </c>
      <c r="H705" s="19" t="n">
        <f aca="false">LEN(A709)</f>
        <v>23</v>
      </c>
    </row>
    <row r="706" customFormat="false" ht="13.5" hidden="false" customHeight="false" outlineLevel="0" collapsed="false">
      <c r="A706" s="109" t="s">
        <v>3288</v>
      </c>
      <c r="B706" s="109" t="s">
        <v>2758</v>
      </c>
      <c r="C706" s="108" t="s">
        <v>2327</v>
      </c>
      <c r="D706" s="108" t="s">
        <v>4535</v>
      </c>
      <c r="E706" s="134" t="n">
        <v>2802701000</v>
      </c>
      <c r="F706" s="109" t="s">
        <v>5191</v>
      </c>
      <c r="G706" s="146" t="s">
        <v>5192</v>
      </c>
      <c r="H706" s="19" t="n">
        <f aca="false">LEN(A710)</f>
        <v>28</v>
      </c>
    </row>
    <row r="707" customFormat="false" ht="13.5" hidden="false" customHeight="false" outlineLevel="0" collapsed="false">
      <c r="A707" s="109" t="s">
        <v>3441</v>
      </c>
      <c r="B707" s="109" t="s">
        <v>3379</v>
      </c>
      <c r="C707" s="108" t="s">
        <v>2327</v>
      </c>
      <c r="D707" s="108" t="s">
        <v>4535</v>
      </c>
      <c r="E707" s="134" t="n">
        <v>2802701000</v>
      </c>
      <c r="F707" s="109" t="s">
        <v>5191</v>
      </c>
      <c r="G707" s="146" t="s">
        <v>5193</v>
      </c>
      <c r="H707" s="19" t="n">
        <f aca="false">LEN(A711)</f>
        <v>30</v>
      </c>
    </row>
    <row r="708" customFormat="false" ht="13.5" hidden="false" customHeight="false" outlineLevel="0" collapsed="false">
      <c r="A708" s="109" t="s">
        <v>3464</v>
      </c>
      <c r="B708" s="109" t="s">
        <v>3379</v>
      </c>
      <c r="C708" s="108" t="s">
        <v>2327</v>
      </c>
      <c r="D708" s="108" t="s">
        <v>4535</v>
      </c>
      <c r="E708" s="134" t="n">
        <v>2802701000</v>
      </c>
      <c r="F708" s="109" t="s">
        <v>5194</v>
      </c>
      <c r="G708" s="146" t="s">
        <v>5195</v>
      </c>
      <c r="H708" s="19" t="n">
        <f aca="false">LEN(A712)</f>
        <v>28</v>
      </c>
    </row>
    <row r="709" customFormat="false" ht="13.5" hidden="false" customHeight="false" outlineLevel="0" collapsed="false">
      <c r="A709" s="109" t="s">
        <v>3289</v>
      </c>
      <c r="B709" s="109" t="s">
        <v>2758</v>
      </c>
      <c r="C709" s="108" t="s">
        <v>2288</v>
      </c>
      <c r="D709" s="108" t="s">
        <v>5196</v>
      </c>
      <c r="E709" s="134" t="n">
        <v>2006706000</v>
      </c>
      <c r="F709" s="109" t="s">
        <v>5197</v>
      </c>
      <c r="G709" s="146" t="s">
        <v>5198</v>
      </c>
      <c r="H709" s="19" t="n">
        <f aca="false">LEN(A713)</f>
        <v>30</v>
      </c>
    </row>
    <row r="710" customFormat="false" ht="27" hidden="false" customHeight="false" outlineLevel="0" collapsed="false">
      <c r="A710" s="109" t="s">
        <v>3290</v>
      </c>
      <c r="B710" s="109" t="s">
        <v>2758</v>
      </c>
      <c r="C710" s="108" t="s">
        <v>2270</v>
      </c>
      <c r="D710" s="108" t="s">
        <v>4486</v>
      </c>
      <c r="E710" s="134" t="n">
        <v>1304801000</v>
      </c>
      <c r="F710" s="109" t="s">
        <v>5199</v>
      </c>
      <c r="G710" s="146" t="s">
        <v>3560</v>
      </c>
      <c r="H710" s="19" t="n">
        <f aca="false">LEN(A714)</f>
        <v>24</v>
      </c>
    </row>
    <row r="711" customFormat="false" ht="27" hidden="false" customHeight="false" outlineLevel="0" collapsed="false">
      <c r="A711" s="109" t="s">
        <v>3291</v>
      </c>
      <c r="B711" s="109" t="s">
        <v>2758</v>
      </c>
      <c r="C711" s="108" t="s">
        <v>2291</v>
      </c>
      <c r="D711" s="108" t="s">
        <v>4511</v>
      </c>
      <c r="E711" s="134" t="n">
        <v>2111401000</v>
      </c>
      <c r="F711" s="109" t="s">
        <v>5200</v>
      </c>
      <c r="G711" s="149" t="s">
        <v>3448</v>
      </c>
      <c r="H711" s="19" t="n">
        <f aca="false">LEN(A715)</f>
        <v>32</v>
      </c>
    </row>
    <row r="712" customFormat="false" ht="27" hidden="false" customHeight="false" outlineLevel="0" collapsed="false">
      <c r="A712" s="109" t="s">
        <v>3292</v>
      </c>
      <c r="B712" s="109" t="s">
        <v>3509</v>
      </c>
      <c r="C712" s="108" t="s">
        <v>2333</v>
      </c>
      <c r="D712" s="108" t="s">
        <v>4537</v>
      </c>
      <c r="E712" s="134" t="s">
        <v>3543</v>
      </c>
      <c r="F712" s="109" t="s">
        <v>5201</v>
      </c>
      <c r="G712" s="149" t="s">
        <v>3448</v>
      </c>
      <c r="H712" s="19" t="n">
        <f aca="false">LEN(A716)</f>
        <v>20</v>
      </c>
    </row>
    <row r="713" customFormat="false" ht="27" hidden="false" customHeight="false" outlineLevel="0" collapsed="false">
      <c r="A713" s="109" t="s">
        <v>3293</v>
      </c>
      <c r="B713" s="109" t="s">
        <v>3509</v>
      </c>
      <c r="C713" s="108" t="s">
        <v>2339</v>
      </c>
      <c r="D713" s="108" t="s">
        <v>4539</v>
      </c>
      <c r="E713" s="134" t="n">
        <v>2803810103</v>
      </c>
      <c r="F713" s="109" t="s">
        <v>3632</v>
      </c>
      <c r="G713" s="146" t="s">
        <v>5202</v>
      </c>
      <c r="H713" s="19" t="n">
        <f aca="false">LEN(A717)</f>
        <v>31</v>
      </c>
    </row>
    <row r="714" customFormat="false" ht="13.5" hidden="false" customHeight="false" outlineLevel="0" collapsed="false">
      <c r="A714" s="109" t="s">
        <v>3294</v>
      </c>
      <c r="B714" s="109" t="s">
        <v>2758</v>
      </c>
      <c r="C714" s="108" t="s">
        <v>2285</v>
      </c>
      <c r="D714" s="108" t="s">
        <v>4501</v>
      </c>
      <c r="E714" s="134" t="n">
        <v>1801705000</v>
      </c>
      <c r="F714" s="109" t="s">
        <v>5203</v>
      </c>
      <c r="G714" s="146" t="s">
        <v>3565</v>
      </c>
      <c r="H714" s="19" t="n">
        <f aca="false">LEN(A718)</f>
        <v>34</v>
      </c>
    </row>
    <row r="715" customFormat="false" ht="27" hidden="false" customHeight="false" outlineLevel="0" collapsed="false">
      <c r="A715" s="109" t="s">
        <v>3442</v>
      </c>
      <c r="B715" s="109" t="s">
        <v>3509</v>
      </c>
      <c r="C715" s="108" t="s">
        <v>2363</v>
      </c>
      <c r="D715" s="108" t="s">
        <v>4491</v>
      </c>
      <c r="E715" s="134" t="n">
        <v>1505403000</v>
      </c>
      <c r="F715" s="109" t="s">
        <v>5204</v>
      </c>
      <c r="G715" s="149" t="s">
        <v>3448</v>
      </c>
      <c r="H715" s="19" t="n">
        <f aca="false">LEN(A719)</f>
        <v>35</v>
      </c>
    </row>
    <row r="716" customFormat="false" ht="13.5" hidden="false" customHeight="false" outlineLevel="0" collapsed="false">
      <c r="A716" s="109" t="s">
        <v>3295</v>
      </c>
      <c r="B716" s="109" t="s">
        <v>2758</v>
      </c>
      <c r="C716" s="108" t="s">
        <v>2363</v>
      </c>
      <c r="D716" s="108" t="s">
        <v>5205</v>
      </c>
      <c r="E716" s="134" t="s">
        <v>4805</v>
      </c>
      <c r="F716" s="109" t="s">
        <v>5206</v>
      </c>
      <c r="G716" s="149" t="s">
        <v>3448</v>
      </c>
      <c r="H716" s="19" t="n">
        <f aca="false">LEN(A720)</f>
        <v>26</v>
      </c>
    </row>
    <row r="717" customFormat="false" ht="13.5" hidden="false" customHeight="false" outlineLevel="0" collapsed="false">
      <c r="A717" s="109" t="s">
        <v>3296</v>
      </c>
      <c r="B717" s="109" t="s">
        <v>3379</v>
      </c>
      <c r="C717" s="108" t="s">
        <v>2237</v>
      </c>
      <c r="D717" s="108" t="s">
        <v>4063</v>
      </c>
      <c r="E717" s="134" t="n">
        <v>503501000</v>
      </c>
      <c r="F717" s="109" t="s">
        <v>5207</v>
      </c>
      <c r="G717" s="146" t="s">
        <v>3547</v>
      </c>
      <c r="H717" s="19" t="n">
        <f aca="false">LEN(A721)</f>
        <v>21</v>
      </c>
    </row>
    <row r="718" customFormat="false" ht="27" hidden="false" customHeight="false" outlineLevel="0" collapsed="false">
      <c r="A718" s="109" t="s">
        <v>3297</v>
      </c>
      <c r="B718" s="109" t="s">
        <v>3379</v>
      </c>
      <c r="C718" s="108" t="s">
        <v>2249</v>
      </c>
      <c r="D718" s="108" t="s">
        <v>4461</v>
      </c>
      <c r="E718" s="134" t="n">
        <v>710101000</v>
      </c>
      <c r="F718" s="109" t="s">
        <v>3632</v>
      </c>
      <c r="G718" s="146" t="s">
        <v>5208</v>
      </c>
      <c r="H718" s="19" t="n">
        <f aca="false">LEN(A722)</f>
        <v>18</v>
      </c>
    </row>
    <row r="719" customFormat="false" ht="27" hidden="false" customHeight="false" outlineLevel="0" collapsed="false">
      <c r="A719" s="109" t="s">
        <v>3465</v>
      </c>
      <c r="B719" s="109" t="s">
        <v>3379</v>
      </c>
      <c r="C719" s="108" t="s">
        <v>2249</v>
      </c>
      <c r="D719" s="108" t="s">
        <v>4461</v>
      </c>
      <c r="E719" s="134" t="n">
        <v>710101000</v>
      </c>
      <c r="F719" s="109" t="s">
        <v>5209</v>
      </c>
      <c r="G719" s="146" t="s">
        <v>5210</v>
      </c>
      <c r="H719" s="19" t="n">
        <f aca="false">LEN(A723)</f>
        <v>31</v>
      </c>
    </row>
    <row r="720" customFormat="false" ht="27" hidden="false" customHeight="false" outlineLevel="0" collapsed="false">
      <c r="A720" s="109" t="s">
        <v>3478</v>
      </c>
      <c r="B720" s="109" t="s">
        <v>3379</v>
      </c>
      <c r="C720" s="108" t="s">
        <v>2249</v>
      </c>
      <c r="D720" s="108" t="s">
        <v>5211</v>
      </c>
      <c r="E720" s="134" t="n">
        <v>708902000</v>
      </c>
      <c r="F720" s="109" t="s">
        <v>5212</v>
      </c>
      <c r="G720" s="146" t="s">
        <v>5213</v>
      </c>
      <c r="H720" s="19" t="n">
        <f aca="false">LEN(A724)</f>
        <v>24</v>
      </c>
    </row>
    <row r="721" customFormat="false" ht="27" hidden="false" customHeight="false" outlineLevel="0" collapsed="false">
      <c r="A721" s="109" t="s">
        <v>3443</v>
      </c>
      <c r="B721" s="109" t="s">
        <v>3379</v>
      </c>
      <c r="C721" s="108" t="s">
        <v>2249</v>
      </c>
      <c r="D721" s="108" t="s">
        <v>4461</v>
      </c>
      <c r="E721" s="134" t="n">
        <v>710101000</v>
      </c>
      <c r="F721" s="109" t="s">
        <v>5214</v>
      </c>
      <c r="G721" s="146" t="s">
        <v>5215</v>
      </c>
      <c r="H721" s="19" t="n">
        <f aca="false">LEN(A725)</f>
        <v>25</v>
      </c>
    </row>
    <row r="722" customFormat="false" ht="27" hidden="false" customHeight="false" outlineLevel="0" collapsed="false">
      <c r="A722" s="109" t="s">
        <v>3298</v>
      </c>
      <c r="B722" s="109" t="s">
        <v>2758</v>
      </c>
      <c r="C722" s="108" t="s">
        <v>2348</v>
      </c>
      <c r="D722" s="108" t="s">
        <v>5216</v>
      </c>
      <c r="E722" s="134" t="s">
        <v>3552</v>
      </c>
      <c r="F722" s="109" t="s">
        <v>5217</v>
      </c>
      <c r="G722" s="149" t="s">
        <v>3448</v>
      </c>
      <c r="H722" s="19" t="n">
        <f aca="false">LEN(A726)</f>
        <v>34</v>
      </c>
    </row>
    <row r="723" customFormat="false" ht="27" hidden="false" customHeight="false" outlineLevel="0" collapsed="false">
      <c r="A723" s="109" t="s">
        <v>3299</v>
      </c>
      <c r="B723" s="109" t="s">
        <v>3509</v>
      </c>
      <c r="C723" s="108" t="s">
        <v>2321</v>
      </c>
      <c r="D723" s="108" t="s">
        <v>4532</v>
      </c>
      <c r="E723" s="134" t="n">
        <v>2701801000</v>
      </c>
      <c r="F723" s="109" t="s">
        <v>5218</v>
      </c>
      <c r="G723" s="149" t="s">
        <v>3448</v>
      </c>
      <c r="H723" s="19" t="n">
        <f aca="false">LEN(A727)</f>
        <v>26</v>
      </c>
    </row>
    <row r="724" customFormat="false" ht="27" hidden="false" customHeight="false" outlineLevel="0" collapsed="false">
      <c r="A724" s="109" t="s">
        <v>3300</v>
      </c>
      <c r="B724" s="109" t="s">
        <v>3644</v>
      </c>
      <c r="C724" s="108" t="s">
        <v>1714</v>
      </c>
      <c r="D724" s="108" t="s">
        <v>5219</v>
      </c>
      <c r="E724" s="134" t="s">
        <v>5220</v>
      </c>
      <c r="F724" s="109" t="s">
        <v>5221</v>
      </c>
      <c r="G724" s="146" t="s">
        <v>5222</v>
      </c>
      <c r="H724" s="19" t="n">
        <f aca="false">LEN(A728)</f>
        <v>28</v>
      </c>
    </row>
    <row r="725" customFormat="false" ht="13.5" hidden="false" customHeight="false" outlineLevel="0" collapsed="false">
      <c r="A725" s="109" t="s">
        <v>3302</v>
      </c>
      <c r="B725" s="109" t="s">
        <v>3379</v>
      </c>
      <c r="C725" s="108" t="s">
        <v>2360</v>
      </c>
      <c r="D725" s="108" t="s">
        <v>4460</v>
      </c>
      <c r="E725" s="134" t="n">
        <v>400256000</v>
      </c>
      <c r="F725" s="109" t="s">
        <v>5223</v>
      </c>
      <c r="G725" s="146" t="s">
        <v>3572</v>
      </c>
      <c r="H725" s="19" t="n">
        <f aca="false">LEN(A729)</f>
        <v>21</v>
      </c>
    </row>
    <row r="726" customFormat="false" ht="27" hidden="false" customHeight="false" outlineLevel="0" collapsed="false">
      <c r="A726" s="109" t="s">
        <v>3341</v>
      </c>
      <c r="B726" s="109" t="s">
        <v>2758</v>
      </c>
      <c r="C726" s="108" t="s">
        <v>2300</v>
      </c>
      <c r="D726" s="108" t="s">
        <v>5224</v>
      </c>
      <c r="E726" s="134" t="s">
        <v>4064</v>
      </c>
      <c r="F726" s="109" t="s">
        <v>3574</v>
      </c>
      <c r="G726" s="148" t="s">
        <v>3575</v>
      </c>
      <c r="H726" s="19" t="n">
        <f aca="false">LEN(A730)</f>
        <v>31</v>
      </c>
    </row>
    <row r="727" customFormat="false" ht="15" hidden="false" customHeight="false" outlineLevel="0" collapsed="false">
      <c r="A727" s="109" t="s">
        <v>3336</v>
      </c>
      <c r="B727" s="109" t="s">
        <v>2758</v>
      </c>
      <c r="C727" s="108" t="s">
        <v>2375</v>
      </c>
      <c r="D727" s="108" t="s">
        <v>5225</v>
      </c>
      <c r="E727" s="134" t="s">
        <v>4064</v>
      </c>
      <c r="F727" s="109" t="s">
        <v>3577</v>
      </c>
      <c r="G727" s="148" t="s">
        <v>3578</v>
      </c>
      <c r="H727" s="19" t="n">
        <f aca="false">LEN(A731)</f>
        <v>28</v>
      </c>
    </row>
    <row r="728" customFormat="false" ht="27" hidden="false" customHeight="false" outlineLevel="0" collapsed="false">
      <c r="A728" s="109" t="s">
        <v>3303</v>
      </c>
      <c r="B728" s="109" t="s">
        <v>2758</v>
      </c>
      <c r="C728" s="108" t="s">
        <v>2345</v>
      </c>
      <c r="D728" s="108" t="s">
        <v>4622</v>
      </c>
      <c r="E728" s="134" t="n">
        <v>2804101000</v>
      </c>
      <c r="F728" s="109" t="s">
        <v>3632</v>
      </c>
      <c r="G728" s="146" t="s">
        <v>5226</v>
      </c>
      <c r="H728" s="19" t="n">
        <f aca="false">LEN(A732)</f>
        <v>29</v>
      </c>
    </row>
    <row r="729" customFormat="false" ht="27" hidden="false" customHeight="false" outlineLevel="0" collapsed="false">
      <c r="A729" s="109" t="s">
        <v>3304</v>
      </c>
      <c r="B729" s="109" t="s">
        <v>2758</v>
      </c>
      <c r="C729" s="108" t="s">
        <v>2324</v>
      </c>
      <c r="D729" s="108" t="s">
        <v>4547</v>
      </c>
      <c r="E729" s="134" t="n">
        <v>3003901000</v>
      </c>
      <c r="F729" s="109" t="s">
        <v>5227</v>
      </c>
      <c r="G729" s="149" t="s">
        <v>3448</v>
      </c>
      <c r="H729" s="19" t="n">
        <f aca="false">LEN(A733)</f>
        <v>19</v>
      </c>
    </row>
    <row r="730" customFormat="false" ht="13.5" hidden="false" customHeight="false" outlineLevel="0" collapsed="false">
      <c r="A730" s="109" t="s">
        <v>3305</v>
      </c>
      <c r="B730" s="109" t="s">
        <v>2758</v>
      </c>
      <c r="C730" s="108" t="s">
        <v>2351</v>
      </c>
      <c r="D730" s="108" t="s">
        <v>4634</v>
      </c>
      <c r="E730" s="134" t="n">
        <v>3019309000</v>
      </c>
      <c r="F730" s="109" t="s">
        <v>5228</v>
      </c>
      <c r="G730" s="149" t="s">
        <v>3448</v>
      </c>
      <c r="H730" s="19" t="n">
        <f aca="false">LEN(A734)</f>
        <v>23</v>
      </c>
    </row>
    <row r="731" customFormat="false" ht="13.5" hidden="false" customHeight="false" outlineLevel="0" collapsed="false">
      <c r="A731" s="109" t="s">
        <v>3306</v>
      </c>
      <c r="B731" s="109" t="s">
        <v>3379</v>
      </c>
      <c r="C731" s="108" t="s">
        <v>2240</v>
      </c>
      <c r="D731" s="108" t="s">
        <v>5229</v>
      </c>
      <c r="E731" s="134" t="n">
        <v>1000501000</v>
      </c>
      <c r="F731" s="109" t="s">
        <v>5230</v>
      </c>
      <c r="G731" s="146" t="s">
        <v>3589</v>
      </c>
      <c r="H731" s="19" t="n">
        <f aca="false">LEN(A735)</f>
        <v>22</v>
      </c>
    </row>
    <row r="732" customFormat="false" ht="27" hidden="false" customHeight="false" outlineLevel="0" collapsed="false">
      <c r="A732" s="109" t="s">
        <v>3334</v>
      </c>
      <c r="B732" s="109" t="s">
        <v>2758</v>
      </c>
      <c r="C732" s="108" t="s">
        <v>2397</v>
      </c>
      <c r="D732" s="108" t="s">
        <v>5231</v>
      </c>
      <c r="E732" s="134" t="s">
        <v>4064</v>
      </c>
      <c r="F732" s="109" t="s">
        <v>5232</v>
      </c>
      <c r="G732" s="148" t="s">
        <v>5233</v>
      </c>
      <c r="H732" s="19" t="n">
        <f aca="false">LEN(A736)</f>
        <v>27</v>
      </c>
    </row>
    <row r="733" customFormat="false" ht="27" hidden="false" customHeight="false" outlineLevel="0" collapsed="false">
      <c r="A733" s="109" t="s">
        <v>3339</v>
      </c>
      <c r="B733" s="109" t="s">
        <v>2758</v>
      </c>
      <c r="C733" s="108" t="s">
        <v>2282</v>
      </c>
      <c r="D733" s="108" t="s">
        <v>4498</v>
      </c>
      <c r="E733" s="134" t="s">
        <v>4064</v>
      </c>
      <c r="F733" s="109" t="s">
        <v>5234</v>
      </c>
      <c r="G733" s="148" t="s">
        <v>3591</v>
      </c>
      <c r="H733" s="19" t="n">
        <f aca="false">LEN(A737)</f>
        <v>30</v>
      </c>
    </row>
    <row r="734" customFormat="false" ht="27" hidden="false" customHeight="false" outlineLevel="0" collapsed="false">
      <c r="A734" s="109" t="s">
        <v>3332</v>
      </c>
      <c r="B734" s="109" t="s">
        <v>2758</v>
      </c>
      <c r="C734" s="108" t="s">
        <v>2261</v>
      </c>
      <c r="D734" s="108" t="s">
        <v>5235</v>
      </c>
      <c r="E734" s="134" t="s">
        <v>4064</v>
      </c>
      <c r="F734" s="109" t="s">
        <v>5236</v>
      </c>
      <c r="G734" s="148" t="s">
        <v>5237</v>
      </c>
      <c r="H734" s="19" t="n">
        <f aca="false">LEN(A738)</f>
        <v>25</v>
      </c>
    </row>
    <row r="735" customFormat="false" ht="13.5" hidden="false" customHeight="false" outlineLevel="0" collapsed="false">
      <c r="A735" s="109" t="s">
        <v>3307</v>
      </c>
      <c r="B735" s="109" t="s">
        <v>2758</v>
      </c>
      <c r="C735" s="108" t="s">
        <v>2222</v>
      </c>
      <c r="D735" s="108" t="s">
        <v>5238</v>
      </c>
      <c r="E735" s="134" t="n">
        <v>1102008000</v>
      </c>
      <c r="F735" s="109" t="s">
        <v>5239</v>
      </c>
      <c r="G735" s="149" t="s">
        <v>3448</v>
      </c>
      <c r="H735" s="19" t="n">
        <f aca="false">LEN(A739)</f>
        <v>32</v>
      </c>
    </row>
    <row r="736" customFormat="false" ht="13.5" hidden="false" customHeight="false" outlineLevel="0" collapsed="false">
      <c r="A736" s="109" t="s">
        <v>3308</v>
      </c>
      <c r="B736" s="109" t="s">
        <v>2758</v>
      </c>
      <c r="C736" s="108" t="s">
        <v>2306</v>
      </c>
      <c r="D736" s="108" t="s">
        <v>5240</v>
      </c>
      <c r="E736" s="134" t="n">
        <v>2500101000</v>
      </c>
      <c r="F736" s="109" t="s">
        <v>5241</v>
      </c>
      <c r="G736" s="146" t="s">
        <v>3599</v>
      </c>
      <c r="H736" s="19" t="n">
        <f aca="false">LEN(A740)</f>
        <v>25</v>
      </c>
    </row>
    <row r="737" customFormat="false" ht="13.5" hidden="false" customHeight="false" outlineLevel="0" collapsed="false">
      <c r="A737" s="109" t="s">
        <v>3309</v>
      </c>
      <c r="B737" s="109" t="s">
        <v>2758</v>
      </c>
      <c r="C737" s="108" t="s">
        <v>2246</v>
      </c>
      <c r="D737" s="108" t="s">
        <v>5242</v>
      </c>
      <c r="E737" s="134" t="n">
        <v>600702000</v>
      </c>
      <c r="F737" s="109" t="s">
        <v>5243</v>
      </c>
      <c r="G737" s="146" t="s">
        <v>5244</v>
      </c>
      <c r="H737" s="19" t="n">
        <f aca="false">LEN(A741)</f>
        <v>29</v>
      </c>
    </row>
    <row r="738" customFormat="false" ht="27" hidden="false" customHeight="false" outlineLevel="0" collapsed="false">
      <c r="A738" s="109" t="s">
        <v>3335</v>
      </c>
      <c r="B738" s="109" t="s">
        <v>2758</v>
      </c>
      <c r="C738" s="108" t="s">
        <v>2336</v>
      </c>
      <c r="D738" s="108" t="s">
        <v>4091</v>
      </c>
      <c r="E738" s="134" t="s">
        <v>4064</v>
      </c>
      <c r="F738" s="109" t="s">
        <v>5245</v>
      </c>
      <c r="G738" s="149" t="s">
        <v>3448</v>
      </c>
      <c r="H738" s="19" t="n">
        <f aca="false">LEN(A742)</f>
        <v>30</v>
      </c>
    </row>
    <row r="739" customFormat="false" ht="13.5" hidden="false" customHeight="false" outlineLevel="0" collapsed="false">
      <c r="A739" s="109" t="s">
        <v>3310</v>
      </c>
      <c r="B739" s="109" t="s">
        <v>3379</v>
      </c>
      <c r="C739" s="108" t="s">
        <v>2309</v>
      </c>
      <c r="D739" s="108" t="s">
        <v>4523</v>
      </c>
      <c r="E739" s="134" t="n">
        <v>2501204000</v>
      </c>
      <c r="F739" s="109" t="s">
        <v>5246</v>
      </c>
      <c r="G739" s="146" t="s">
        <v>5247</v>
      </c>
      <c r="H739" s="19" t="n">
        <f aca="false">LEN(A743)</f>
        <v>25</v>
      </c>
    </row>
    <row r="740" customFormat="false" ht="27" hidden="false" customHeight="false" outlineLevel="0" collapsed="false">
      <c r="A740" s="109" t="s">
        <v>3311</v>
      </c>
      <c r="B740" s="109" t="s">
        <v>2758</v>
      </c>
      <c r="C740" s="108" t="s">
        <v>2391</v>
      </c>
      <c r="D740" s="108" t="s">
        <v>4454</v>
      </c>
      <c r="E740" s="134" t="n">
        <v>200410000</v>
      </c>
      <c r="F740" s="109" t="s">
        <v>5248</v>
      </c>
      <c r="G740" s="148" t="s">
        <v>5249</v>
      </c>
      <c r="H740" s="19" t="n">
        <f aca="false">LEN(A744)</f>
        <v>28</v>
      </c>
    </row>
    <row r="741" customFormat="false" ht="27" hidden="false" customHeight="false" outlineLevel="0" collapsed="false">
      <c r="A741" s="109" t="s">
        <v>3312</v>
      </c>
      <c r="B741" s="109" t="s">
        <v>2758</v>
      </c>
      <c r="C741" s="108" t="s">
        <v>2315</v>
      </c>
      <c r="D741" s="108" t="s">
        <v>4527</v>
      </c>
      <c r="E741" s="134" t="n">
        <v>2601801000</v>
      </c>
      <c r="F741" s="109" t="s">
        <v>5250</v>
      </c>
      <c r="G741" s="146" t="s">
        <v>5251</v>
      </c>
      <c r="H741" s="19" t="n">
        <f aca="false">LEN(A745)</f>
        <v>20</v>
      </c>
    </row>
    <row r="742" customFormat="false" ht="27" hidden="false" customHeight="false" outlineLevel="0" collapsed="false">
      <c r="A742" s="109" t="s">
        <v>3313</v>
      </c>
      <c r="B742" s="109" t="s">
        <v>2758</v>
      </c>
      <c r="C742" s="108" t="s">
        <v>2330</v>
      </c>
      <c r="D742" s="108" t="s">
        <v>4473</v>
      </c>
      <c r="E742" s="134" t="s">
        <v>4137</v>
      </c>
      <c r="F742" s="109" t="s">
        <v>5252</v>
      </c>
      <c r="G742" s="149" t="s">
        <v>3448</v>
      </c>
      <c r="H742" s="19" t="n">
        <f aca="false">LEN(A746)</f>
        <v>22</v>
      </c>
    </row>
    <row r="743" customFormat="false" ht="15" hidden="false" customHeight="false" outlineLevel="0" collapsed="false">
      <c r="A743" s="109" t="s">
        <v>5253</v>
      </c>
      <c r="B743" s="109" t="s">
        <v>2758</v>
      </c>
      <c r="C743" s="108" t="s">
        <v>2378</v>
      </c>
      <c r="D743" s="108" t="s">
        <v>5254</v>
      </c>
      <c r="E743" s="134" t="s">
        <v>4064</v>
      </c>
      <c r="F743" s="109" t="s">
        <v>3612</v>
      </c>
      <c r="G743" s="148" t="s">
        <v>3613</v>
      </c>
      <c r="H743" s="19" t="n">
        <f aca="false">LEN(A747)</f>
        <v>23</v>
      </c>
    </row>
    <row r="744" customFormat="false" ht="13.5" hidden="false" customHeight="false" outlineLevel="0" collapsed="false">
      <c r="A744" s="109" t="s">
        <v>3314</v>
      </c>
      <c r="B744" s="109" t="s">
        <v>2758</v>
      </c>
      <c r="C744" s="108" t="s">
        <v>2264</v>
      </c>
      <c r="D744" s="108" t="s">
        <v>4515</v>
      </c>
      <c r="E744" s="134" t="n">
        <v>2201401000</v>
      </c>
      <c r="F744" s="109" t="s">
        <v>5255</v>
      </c>
      <c r="G744" s="149" t="s">
        <v>3448</v>
      </c>
      <c r="H744" s="19" t="n">
        <f aca="false">LEN(A748)</f>
        <v>21</v>
      </c>
    </row>
    <row r="745" customFormat="false" ht="27" hidden="false" customHeight="false" outlineLevel="0" collapsed="false">
      <c r="A745" s="109" t="s">
        <v>3315</v>
      </c>
      <c r="B745" s="109" t="s">
        <v>2758</v>
      </c>
      <c r="C745" s="108" t="s">
        <v>2225</v>
      </c>
      <c r="D745" s="108" t="s">
        <v>4518</v>
      </c>
      <c r="E745" s="134" t="n">
        <v>2402801000</v>
      </c>
      <c r="F745" s="109" t="s">
        <v>5256</v>
      </c>
      <c r="G745" s="149" t="s">
        <v>3448</v>
      </c>
      <c r="H745" s="19" t="n">
        <f aca="false">LEN(A749)</f>
        <v>20</v>
      </c>
    </row>
    <row r="746" customFormat="false" ht="13.5" hidden="false" customHeight="false" outlineLevel="0" collapsed="false">
      <c r="A746" s="109" t="s">
        <v>3316</v>
      </c>
      <c r="B746" s="109" t="s">
        <v>3379</v>
      </c>
      <c r="C746" s="108" t="s">
        <v>2252</v>
      </c>
      <c r="D746" s="108" t="s">
        <v>4462</v>
      </c>
      <c r="E746" s="134" t="n">
        <v>708901000</v>
      </c>
      <c r="F746" s="109" t="s">
        <v>5257</v>
      </c>
      <c r="G746" s="146" t="s">
        <v>3623</v>
      </c>
      <c r="H746" s="19" t="n">
        <f aca="false">LEN(A750)</f>
        <v>23</v>
      </c>
    </row>
    <row r="747" customFormat="false" ht="27" hidden="false" customHeight="false" outlineLevel="0" collapsed="false">
      <c r="A747" s="109" t="s">
        <v>3317</v>
      </c>
      <c r="B747" s="109" t="s">
        <v>3379</v>
      </c>
      <c r="C747" s="108" t="s">
        <v>2366</v>
      </c>
      <c r="D747" s="108" t="s">
        <v>4540</v>
      </c>
      <c r="E747" s="134" t="s">
        <v>4421</v>
      </c>
      <c r="F747" s="109" t="s">
        <v>5258</v>
      </c>
      <c r="G747" s="146" t="s">
        <v>3627</v>
      </c>
      <c r="H747" s="19" t="n">
        <f aca="false">LEN(A751)</f>
        <v>26</v>
      </c>
    </row>
    <row r="748" customFormat="false" ht="13.5" hidden="false" customHeight="false" outlineLevel="0" collapsed="false">
      <c r="A748" s="109" t="s">
        <v>3340</v>
      </c>
      <c r="B748" s="109" t="s">
        <v>2758</v>
      </c>
      <c r="C748" s="108" t="s">
        <v>2342</v>
      </c>
      <c r="D748" s="108" t="s">
        <v>5259</v>
      </c>
      <c r="E748" s="134" t="s">
        <v>4064</v>
      </c>
      <c r="F748" s="109" t="s">
        <v>3632</v>
      </c>
      <c r="G748" s="149" t="s">
        <v>3448</v>
      </c>
      <c r="H748" s="19" t="n">
        <f aca="false">LEN(A752)</f>
        <v>27</v>
      </c>
    </row>
    <row r="749" customFormat="false" ht="13.5" hidden="false" customHeight="false" outlineLevel="0" collapsed="false">
      <c r="A749" s="109" t="s">
        <v>3318</v>
      </c>
      <c r="B749" s="109" t="s">
        <v>2758</v>
      </c>
      <c r="C749" s="108" t="s">
        <v>2354</v>
      </c>
      <c r="D749" s="108" t="s">
        <v>4543</v>
      </c>
      <c r="E749" s="134" t="n">
        <v>3008701000</v>
      </c>
      <c r="F749" s="109" t="s">
        <v>5260</v>
      </c>
      <c r="G749" s="149" t="s">
        <v>3448</v>
      </c>
      <c r="H749" s="19" t="n">
        <f aca="false">LEN(A753)</f>
        <v>21</v>
      </c>
    </row>
    <row r="750" customFormat="false" ht="13.5" hidden="false" customHeight="false" outlineLevel="0" collapsed="false">
      <c r="A750" s="109" t="s">
        <v>3319</v>
      </c>
      <c r="B750" s="109" t="s">
        <v>2758</v>
      </c>
      <c r="C750" s="108" t="s">
        <v>2228</v>
      </c>
      <c r="D750" s="108" t="s">
        <v>4552</v>
      </c>
      <c r="E750" s="134" t="s">
        <v>3481</v>
      </c>
      <c r="F750" s="109" t="s">
        <v>5261</v>
      </c>
      <c r="G750" s="149" t="s">
        <v>3448</v>
      </c>
      <c r="H750" s="19" t="n">
        <f aca="false">LEN(A754)</f>
        <v>18</v>
      </c>
    </row>
    <row r="751" customFormat="false" ht="13.5" hidden="false" customHeight="false" outlineLevel="0" collapsed="false">
      <c r="A751" s="109" t="s">
        <v>3320</v>
      </c>
      <c r="B751" s="109" t="s">
        <v>3644</v>
      </c>
      <c r="C751" s="108" t="s">
        <v>2559</v>
      </c>
      <c r="D751" s="108" t="s">
        <v>5262</v>
      </c>
      <c r="E751" s="134" t="n">
        <v>2300402000</v>
      </c>
      <c r="F751" s="109" t="s">
        <v>5263</v>
      </c>
      <c r="G751" s="146" t="s">
        <v>5264</v>
      </c>
      <c r="H751" s="19" t="n">
        <f aca="false">LEN(A755)</f>
        <v>26</v>
      </c>
    </row>
    <row r="752" customFormat="false" ht="13.5" hidden="false" customHeight="false" outlineLevel="0" collapsed="false">
      <c r="A752" s="109" t="s">
        <v>3321</v>
      </c>
      <c r="B752" s="109" t="s">
        <v>3509</v>
      </c>
      <c r="C752" s="108" t="s">
        <v>2514</v>
      </c>
      <c r="D752" s="108" t="s">
        <v>5225</v>
      </c>
      <c r="E752" s="134" t="n">
        <v>1402301000</v>
      </c>
      <c r="F752" s="109" t="s">
        <v>3696</v>
      </c>
      <c r="G752" s="149" t="s">
        <v>3448</v>
      </c>
      <c r="H752" s="19" t="n">
        <f aca="false">LEN(A756)</f>
        <v>21</v>
      </c>
    </row>
    <row r="753" customFormat="false" ht="13.5" hidden="false" customHeight="false" outlineLevel="0" collapsed="false">
      <c r="A753" s="109" t="s">
        <v>3322</v>
      </c>
      <c r="B753" s="109" t="s">
        <v>3379</v>
      </c>
      <c r="C753" s="108" t="s">
        <v>2610</v>
      </c>
      <c r="D753" s="108" t="s">
        <v>5265</v>
      </c>
      <c r="E753" s="134" t="n">
        <v>3019309000</v>
      </c>
      <c r="F753" s="109" t="s">
        <v>5266</v>
      </c>
      <c r="G753" s="146" t="s">
        <v>5267</v>
      </c>
      <c r="H753" s="19" t="n">
        <f aca="false">LEN(A757)</f>
        <v>39</v>
      </c>
    </row>
    <row r="754" customFormat="false" ht="27" hidden="false" customHeight="false" outlineLevel="0" collapsed="false">
      <c r="A754" s="109" t="s">
        <v>3323</v>
      </c>
      <c r="B754" s="109" t="s">
        <v>3509</v>
      </c>
      <c r="C754" s="108" t="s">
        <v>2445</v>
      </c>
      <c r="D754" s="108" t="s">
        <v>5268</v>
      </c>
      <c r="E754" s="134" t="n">
        <v>200102000</v>
      </c>
      <c r="F754" s="109" t="s">
        <v>5269</v>
      </c>
      <c r="G754" s="149" t="s">
        <v>3448</v>
      </c>
      <c r="H754" s="19" t="n">
        <f aca="false">LEN(A758)</f>
        <v>23</v>
      </c>
    </row>
    <row r="755" customFormat="false" ht="27" hidden="false" customHeight="false" outlineLevel="0" collapsed="false">
      <c r="A755" s="109" t="s">
        <v>3324</v>
      </c>
      <c r="B755" s="109" t="s">
        <v>3509</v>
      </c>
      <c r="C755" s="108" t="s">
        <v>2496</v>
      </c>
      <c r="D755" s="108" t="s">
        <v>5270</v>
      </c>
      <c r="E755" s="134" t="n">
        <v>1203507000</v>
      </c>
      <c r="F755" s="109" t="s">
        <v>5271</v>
      </c>
      <c r="G755" s="146" t="s">
        <v>5272</v>
      </c>
      <c r="H755" s="19" t="n">
        <f aca="false">LEN(A759)</f>
        <v>25</v>
      </c>
    </row>
    <row r="756" customFormat="false" ht="27" hidden="false" customHeight="false" outlineLevel="0" collapsed="false">
      <c r="A756" s="109" t="s">
        <v>3444</v>
      </c>
      <c r="B756" s="109" t="s">
        <v>3644</v>
      </c>
      <c r="C756" s="108" t="s">
        <v>2484</v>
      </c>
      <c r="D756" s="108" t="s">
        <v>5235</v>
      </c>
      <c r="E756" s="134" t="n">
        <v>1101707000</v>
      </c>
      <c r="F756" s="109" t="s">
        <v>3696</v>
      </c>
      <c r="G756" s="146" t="s">
        <v>5273</v>
      </c>
      <c r="H756" s="19" t="n">
        <f aca="false">LEN(A760)</f>
        <v>29</v>
      </c>
    </row>
    <row r="757" customFormat="false" ht="27" hidden="false" customHeight="false" outlineLevel="0" collapsed="false">
      <c r="A757" s="109" t="s">
        <v>3325</v>
      </c>
      <c r="B757" s="109" t="s">
        <v>3379</v>
      </c>
      <c r="C757" s="108" t="s">
        <v>2484</v>
      </c>
      <c r="D757" s="108" t="s">
        <v>5235</v>
      </c>
      <c r="E757" s="134" t="n">
        <v>1101707000</v>
      </c>
      <c r="F757" s="109" t="s">
        <v>3696</v>
      </c>
      <c r="G757" s="146" t="s">
        <v>5274</v>
      </c>
      <c r="H757" s="19" t="n">
        <f aca="false">LEN(A761)</f>
        <v>24</v>
      </c>
    </row>
    <row r="758" customFormat="false" ht="27" hidden="false" customHeight="false" outlineLevel="0" collapsed="false">
      <c r="A758" s="109" t="s">
        <v>3059</v>
      </c>
      <c r="B758" s="109" t="s">
        <v>3644</v>
      </c>
      <c r="C758" s="108" t="s">
        <v>2451</v>
      </c>
      <c r="D758" s="108" t="s">
        <v>4457</v>
      </c>
      <c r="E758" s="134" t="n">
        <v>300301000</v>
      </c>
      <c r="F758" s="109" t="s">
        <v>4570</v>
      </c>
      <c r="G758" s="146" t="s">
        <v>4571</v>
      </c>
      <c r="H758" s="19" t="n">
        <f aca="false">LEN(A762)</f>
        <v>21</v>
      </c>
    </row>
    <row r="759" customFormat="false" ht="13.5" hidden="false" customHeight="false" outlineLevel="0" collapsed="false">
      <c r="A759" s="109" t="s">
        <v>3326</v>
      </c>
      <c r="B759" s="109" t="s">
        <v>3509</v>
      </c>
      <c r="C759" s="108" t="s">
        <v>2574</v>
      </c>
      <c r="D759" s="108" t="s">
        <v>5275</v>
      </c>
      <c r="E759" s="134" t="n">
        <v>2500101000</v>
      </c>
      <c r="F759" s="109" t="s">
        <v>5276</v>
      </c>
      <c r="G759" s="149" t="s">
        <v>3448</v>
      </c>
      <c r="H759" s="19" t="n">
        <f aca="false">LEN(A763)</f>
        <v>23</v>
      </c>
    </row>
    <row r="760" customFormat="false" ht="13.5" hidden="false" customHeight="false" outlineLevel="0" collapsed="false">
      <c r="A760" s="109" t="s">
        <v>3327</v>
      </c>
      <c r="B760" s="109" t="s">
        <v>3509</v>
      </c>
      <c r="C760" s="108" t="s">
        <v>2517</v>
      </c>
      <c r="D760" s="108" t="s">
        <v>5254</v>
      </c>
      <c r="E760" s="134" t="n">
        <v>1406702000</v>
      </c>
      <c r="F760" s="109" t="s">
        <v>3696</v>
      </c>
      <c r="G760" s="146" t="s">
        <v>5277</v>
      </c>
    </row>
    <row r="761" customFormat="false" ht="13.5" hidden="false" customHeight="false" outlineLevel="0" collapsed="false">
      <c r="A761" s="109" t="s">
        <v>3328</v>
      </c>
      <c r="B761" s="109" t="s">
        <v>3379</v>
      </c>
      <c r="C761" s="108" t="s">
        <v>2616</v>
      </c>
      <c r="D761" s="108" t="s">
        <v>5278</v>
      </c>
      <c r="E761" s="134" t="n">
        <v>3018901000</v>
      </c>
      <c r="F761" s="109" t="s">
        <v>3696</v>
      </c>
      <c r="G761" s="149" t="s">
        <v>3448</v>
      </c>
    </row>
    <row r="762" customFormat="false" ht="13.5" hidden="false" customHeight="false" outlineLevel="0" collapsed="false">
      <c r="A762" s="109" t="s">
        <v>3329</v>
      </c>
      <c r="B762" s="109" t="s">
        <v>3509</v>
      </c>
      <c r="C762" s="108" t="s">
        <v>2529</v>
      </c>
      <c r="D762" s="108" t="s">
        <v>5279</v>
      </c>
      <c r="E762" s="134" t="n">
        <v>1610201000</v>
      </c>
      <c r="F762" s="109" t="s">
        <v>5280</v>
      </c>
      <c r="G762" s="146" t="s">
        <v>5281</v>
      </c>
    </row>
    <row r="763" customFormat="false" ht="13.5" hidden="false" customHeight="false" outlineLevel="0" collapsed="false">
      <c r="A763" s="154" t="s">
        <v>3343</v>
      </c>
      <c r="B763" s="155" t="s">
        <v>5282</v>
      </c>
      <c r="C763" s="154" t="s">
        <v>5283</v>
      </c>
      <c r="D763" s="154" t="s">
        <v>5284</v>
      </c>
      <c r="E763" s="154" t="s">
        <v>5285</v>
      </c>
      <c r="F763" s="154" t="s">
        <v>5286</v>
      </c>
      <c r="G763" s="154" t="s">
        <v>5287</v>
      </c>
    </row>
    <row r="764" customFormat="false" ht="13.5" hidden="false" customHeight="false" outlineLevel="0" collapsed="false">
      <c r="A764" s="103" t="s">
        <v>5288</v>
      </c>
      <c r="B764" s="103"/>
      <c r="C764" s="103"/>
      <c r="D764" s="103"/>
      <c r="E764" s="103" t="s">
        <v>5288</v>
      </c>
      <c r="F764" s="103"/>
      <c r="G764" s="103"/>
    </row>
  </sheetData>
  <autoFilter ref="A7:H760">
    <sortState ref="A8:H760">
      <sortCondition ref="A8:A760" customList=""/>
    </sortState>
  </autoFilter>
  <mergeCells count="5">
    <mergeCell ref="C1:G1"/>
    <mergeCell ref="C2:G2"/>
    <mergeCell ref="C3:G3"/>
    <mergeCell ref="C4:G4"/>
    <mergeCell ref="C5:G5"/>
  </mergeCells>
  <hyperlinks>
    <hyperlink ref="G8" r:id="rId1" display="alberto.chamorro@sat.gob.mx"/>
    <hyperlink ref="G9" r:id="rId2" display="maria.guadarrama@sat.gob.mx"/>
    <hyperlink ref="G12" r:id="rId3" display="manuel.tejeda@dssat.sat.gob.mx"/>
    <hyperlink ref="G13" r:id="rId4" display="laura.mena@sat.gob.mx"/>
    <hyperlink ref="G14" r:id="rId5" display="abraham.moreno@sat.gob.mx"/>
    <hyperlink ref="G16" r:id="rId6" display="jesus.espinosal@sat.gob.mx"/>
    <hyperlink ref="G17" r:id="rId7" display="karla.perez@sat.gob.mx"/>
    <hyperlink ref="G18" r:id="rId8" display="juan.villa@sat.gob.mx"/>
    <hyperlink ref="G19" r:id="rId9" display="julia.sanchez@sat.gob.mx"/>
    <hyperlink ref="G21" r:id="rId10" display="lorenzo.gorostiza@sat.gob.mx"/>
    <hyperlink ref="G22" r:id="rId11" display="andres.dautt@sat.gob.mx"/>
    <hyperlink ref="G23" r:id="rId12" display="alma.vidrio@sat.gob.mx"/>
    <hyperlink ref="G24" r:id="rId13" display="manuel.quintero@sat.gob.mx"/>
    <hyperlink ref="G25" r:id="rId14" display="julio.caamal@sat.gob.mx"/>
    <hyperlink ref="G28" r:id="rId15" display="gilberta.cruz@sat.gob.mx"/>
    <hyperlink ref="G29" r:id="rId16" display="tania.rubioz@sat.gob.mx"/>
    <hyperlink ref="G30" r:id="rId17" display="maricela.jarquina@sat.gob.mx"/>
    <hyperlink ref="G33" r:id="rId18" display="manuel.reyes@sat.gob.mx"/>
    <hyperlink ref="G34" r:id="rId19" display="rocio.mijangosd@sat.gob.mx"/>
    <hyperlink ref="G36" r:id="rId20" display="jesus.vazquez@sat.gob.mx"/>
    <hyperlink ref="G37" r:id="rId21" display="nalleli.contreras@sat.gob.mx"/>
    <hyperlink ref="G38" r:id="rId22" display="hector.salinas@sat.gob.mx"/>
    <hyperlink ref="G39" r:id="rId23" display="marisol.diazc@sat.gob.mx"/>
    <hyperlink ref="G40" r:id="rId24" display="cesar.silva@sat.gob.mx"/>
    <hyperlink ref="G41" r:id="rId25" display="benjamin.jimenezs@sat.gob.mx"/>
    <hyperlink ref="G42" r:id="rId26" display="jorge.garcia@sat.gob.mx"/>
    <hyperlink ref="G43" r:id="rId27" display="julio.castillor@sat.gob.mx"/>
    <hyperlink ref="G44" r:id="rId28" display="roberto.tovar@sat.gob.mx"/>
    <hyperlink ref="G47" r:id="rId29" display="martha.sanchez@sat.gob.mx"/>
    <hyperlink ref="G48" r:id="rId30" display="daniel.guido@sat.gob.mx"/>
    <hyperlink ref="G49" r:id="rId31" display="alonso.castaneda@sat.gob.mx"/>
    <hyperlink ref="G51" r:id="rId32" display="marco.correa@sat.gob.mx"/>
    <hyperlink ref="G52" r:id="rId33" display="reyes.ornelas@sat.gob.mx"/>
    <hyperlink ref="G54" r:id="rId34" display="irma.gonzalez@sat.gob.mx"/>
    <hyperlink ref="G55" r:id="rId35" display="martha.banda@sat.gob.mx"/>
    <hyperlink ref="G57" r:id="rId36" display="hugo.medina@sat.gob.mx"/>
    <hyperlink ref="G60" r:id="rId37" display="miguel.banuelos@sat.gob.mx"/>
    <hyperlink ref="G61" r:id="rId38" display="yolanda.torres@sat.gob.mx"/>
    <hyperlink ref="G62" r:id="rId39" display="pedro.soancatl@sat.gob.mx"/>
    <hyperlink ref="G65" r:id="rId40" display="librada.talavera@sat.gob.mx"/>
    <hyperlink ref="G68" r:id="rId41" display="arturo.acunav@sat.gob.mx"/>
    <hyperlink ref="G69" r:id="rId42" display="rosalba.pena@sat.gob.mx"/>
    <hyperlink ref="G70" r:id="rId43" display="flavio.rueda@sat.gob.mx"/>
    <hyperlink ref="G71" r:id="rId44" display="humberto.guzman@sat.gob.mx"/>
    <hyperlink ref="G74" r:id="rId45" display="lourdes.castillo@sat.gob.mx"/>
    <hyperlink ref="G76" r:id="rId46" display="rosamaria.fernandez@sat.gob.mx"/>
    <hyperlink ref="G77" r:id="rId47" display="wendy.cruz@sat.gob.mx"/>
    <hyperlink ref="G80" r:id="rId48" display="martin.martinez@sat.gob.mx"/>
    <hyperlink ref="G85" r:id="rId49" display="gerardo.ortizg@sat.gob.mx"/>
    <hyperlink ref="G86" r:id="rId50" display="saul.cardozar@sat.gob.mx"/>
    <hyperlink ref="G87" r:id="rId51" display="ma.revilla@sat.gob.mx"/>
    <hyperlink ref="G88" r:id="rId52" display="tania.gomez@sat.gob.mx"/>
    <hyperlink ref="G89" r:id="rId53" display="enrique.delrio@sat.gob.mx"/>
    <hyperlink ref="G91" r:id="rId54" display="leticia.garduño@sat.gob.mx"/>
    <hyperlink ref="G92" r:id="rId55" display="victor.reyes@sat.gob.mx"/>
    <hyperlink ref="G93" r:id="rId56" display="alberto.perezr@dat.gob.mx"/>
    <hyperlink ref="G94" r:id="rId57" display="maria.reynagau@sat.gob.mx"/>
    <hyperlink ref="G95" r:id="rId58" display="salvador.valdez@sat.gob.mx"/>
    <hyperlink ref="G96" r:id="rId59" display="luis.caballero.e@sat.gob.mx"/>
    <hyperlink ref="G97" r:id="rId60" display="margarita.solano@sat.gob.mx"/>
    <hyperlink ref="G98" r:id="rId61" display="salvador.ledesma.m@sat.gob.mx"/>
    <hyperlink ref="G99" r:id="rId62" display="aaron.moralesp@sat.gob.mx"/>
    <hyperlink ref="G101" r:id="rId63" display="luz.magdaleno@sat.gob.mx"/>
    <hyperlink ref="G102" r:id="rId64" display="juan.sosac@sat.gob.mx"/>
    <hyperlink ref="G105" r:id="rId65" display="javier.palmav@sat.gob.mx"/>
    <hyperlink ref="G106" r:id="rId66" display="brenda.matus@sat.gob.mx"/>
    <hyperlink ref="G107" r:id="rId67" display="brenda.matus@sat.gob.mx"/>
    <hyperlink ref="G108" r:id="rId68" display="elizabeth.martinez@sat.gob.mx"/>
    <hyperlink ref="G109" r:id="rId69" display="gabriela.jimenez@sat.gob.mx"/>
    <hyperlink ref="G110" r:id="rId70" display="martin.gomez@sat.gob.mx"/>
    <hyperlink ref="G111" r:id="rId71" display="cecilia.ochoa@sat.gob.mx"/>
    <hyperlink ref="G113" r:id="rId72" display="berenice.perezs@sat.gob.mx"/>
    <hyperlink ref="G114" r:id="rId73" display="gabriela.ramirez@sat.gob.mx"/>
    <hyperlink ref="G115" r:id="rId74" display="juanc.gutierrez@sat.gob.mx"/>
    <hyperlink ref="G116" r:id="rId75" display="blanca.aquino@sat.gob.mx"/>
    <hyperlink ref="G117" r:id="rId76" display="andre.lacarriere@sat.gob.mx"/>
    <hyperlink ref="G119" r:id="rId77" display="lizbeth.roquer@sat.gob.mx"/>
    <hyperlink ref="G122" r:id="rId78" display="marco.estrada@sat.gob.mx"/>
    <hyperlink ref="G123" r:id="rId79" display="isaac.garcia@sat.gob.mx"/>
    <hyperlink ref="G124" r:id="rId80" display="paola.canela@sat.gob.mx"/>
    <hyperlink ref="G125" r:id="rId81" display="diana.hernandez@sat.gob.mx"/>
    <hyperlink ref="G126" r:id="rId82" display="josefina.oseguera@sat.gob.mx"/>
    <hyperlink ref="G127" r:id="rId83" display="alejandra.marinv@sat.gob.mx"/>
    <hyperlink ref="G128" r:id="rId84" display="isabel.rodriguez@sat.gob.mx"/>
    <hyperlink ref="G129" r:id="rId85" display="miriam.luna@sat.gob.mx"/>
    <hyperlink ref="G130" r:id="rId86" display="manuel.rodríguez@sat.gob.mx"/>
    <hyperlink ref="G131" r:id="rId87" display="selva.francos@sat.gob.mx"/>
    <hyperlink ref="G132" r:id="rId88" display="sandra.miranda@sat.gob.mx"/>
    <hyperlink ref="G133" r:id="rId89" display="rosa.trujillo@sat.gob.mx"/>
    <hyperlink ref="G135" r:id="rId90" display="alejandro.garciar@sat.gob.mx"/>
    <hyperlink ref="G138" r:id="rId91" display="leobardo.sanchez@sat.gob.mx"/>
    <hyperlink ref="G139" r:id="rId92" display="leobardo.sanchez@sat.gob.mx"/>
    <hyperlink ref="G140" r:id="rId93" display="maria.talavera@sat.gob.mx"/>
    <hyperlink ref="G141" r:id="rId94" display="angel.gonzalez@sat.gob.mx"/>
    <hyperlink ref="G143" r:id="rId95" display="gladis.cardenas@sat.gob.mx"/>
    <hyperlink ref="G144" r:id="rId96" display="gricel.peralta@sat.gob.mx"/>
    <hyperlink ref="G146" r:id="rId97" display="eduardo.velasco@sat.gob.mx"/>
    <hyperlink ref="G147" r:id="rId98" display="sandra.zamorac@sat.gob.mx"/>
    <hyperlink ref="G148" r:id="rId99" display="ana.tellez@sat.gob.mx"/>
    <hyperlink ref="G149" r:id="rId100" display="angel.mendozar@sat.gob.mx"/>
    <hyperlink ref="G150" r:id="rId101" display="sonia.olmos@sat.gob.mx"/>
    <hyperlink ref="G151" r:id="rId102" display="fanny.hernandez@sat.gob.mx"/>
    <hyperlink ref="G152" r:id="rId103" display="rocio.miramon@sat.gob.mx"/>
    <hyperlink ref="G153" r:id="rId104" display="silvia.couoh@sat.gob.mx"/>
    <hyperlink ref="G154" r:id="rId105" display="carlos.cervantes@sat.gob.mx"/>
    <hyperlink ref="G155" r:id="rId106" display="gregorio.hernandez@sat.gob.mx"/>
    <hyperlink ref="G157" r:id="rId107" display="vanessa.olachea@sat.gob.mx"/>
    <hyperlink ref="G158" r:id="rId108" display="diana.rojas@sat.gob.mx"/>
    <hyperlink ref="G159" r:id="rId109" display="rodolfo.hernandez@sat.gob.mx"/>
    <hyperlink ref="G160" r:id="rId110" display="miguel.garciav@sat.gob.mx"/>
    <hyperlink ref="G161" r:id="rId111" display="marina.mares@sat.gob.mx"/>
    <hyperlink ref="G162" r:id="rId112" display="sergio.camacho@sat.gob.mx"/>
    <hyperlink ref="G163" r:id="rId113" display="maria.teutla@sat.gob.mx"/>
    <hyperlink ref="G164" r:id="rId114" display="luis.ruiz@sat.gob.mx"/>
    <hyperlink ref="G165" r:id="rId115" display="lucero.moreno@sat.gob.mx"/>
    <hyperlink ref="G166" r:id="rId116" display="sara.beltran@sat.gob.mx"/>
    <hyperlink ref="G169" r:id="rId117" display="lucia.ruiz@sat.gob.mx"/>
    <hyperlink ref="G171" r:id="rId118" display="leticia.garduño@sat.gob.mx"/>
    <hyperlink ref="G172" r:id="rId119" display="victor.reyes@sat.gob.mx"/>
    <hyperlink ref="G173" r:id="rId120" display="jose.ramirez@sat.gob.mx"/>
    <hyperlink ref="G174" r:id="rId121" display="norma.gonzalezm@sat.gob.mx"/>
    <hyperlink ref="G178" r:id="rId122" display="alejandro.granados@sat.gob.mx"/>
    <hyperlink ref="G179" r:id="rId123" display="elia.montiel@sat.gob.mx"/>
    <hyperlink ref="G180" r:id="rId124" display="maria.alvarado@sat.gob.mx"/>
    <hyperlink ref="G181" r:id="rId125" display="mariana.hernandez@sat.gob.mx"/>
    <hyperlink ref="G182" r:id="rId126" display="lucero.reyes@sat.gob.mx"/>
    <hyperlink ref="G185" r:id="rId127" display="nancy.cortes@sat.gob.mx"/>
    <hyperlink ref="G186" r:id="rId128" display="veronica.barrerag@sat.gob.mx"/>
    <hyperlink ref="G187" r:id="rId129" display="maria.guadarramap@sat.gob.mx"/>
    <hyperlink ref="G188" r:id="rId130" display="Ivonne.diazr@sat.gob.mx"/>
    <hyperlink ref="G189" r:id="rId131" display="rosalinda.treviño@sat.gob.mx"/>
    <hyperlink ref="G190" r:id="rId132" display="josafath.cervantesg@sat.gob.mx"/>
    <hyperlink ref="G193" r:id="rId133" display="yasmin.avilas@sat.gob.mx"/>
    <hyperlink ref="G195" r:id="rId134" display="alondra.lunag@sat.gob.mx"/>
    <hyperlink ref="G197" r:id="rId135" display="oscar.pallares@sat.gob.mx"/>
    <hyperlink ref="G198" r:id="rId136" display="alejandro.tejeda@sat.gob.mx"/>
    <hyperlink ref="G199" r:id="rId137" display="jignacio.perez@sat.gob.mx"/>
    <hyperlink ref="G200" r:id="rId138" display="nancy.alvarado@sat.gob.mx"/>
    <hyperlink ref="G201" r:id="rId139" display="homero.merino@sat.gob.mx"/>
    <hyperlink ref="G202" r:id="rId140" display="rafael.salasm@sat.gox.mx"/>
    <hyperlink ref="G203" r:id="rId141" display="jose.delaconcha@sat.gob.mx"/>
    <hyperlink ref="G204" r:id="rId142" display="fernando.garcial@sat.gob.mx"/>
    <hyperlink ref="G205" r:id="rId143" display="luis.escorciap@sat.gob.mx"/>
    <hyperlink ref="G206" r:id="rId144" display="jorge.monsalvo@sat.gob.mx"/>
    <hyperlink ref="G208" r:id="rId145" display="gabriela.escalante@sat.gob.mx"/>
    <hyperlink ref="G209" r:id="rId146" display="ana.ramirez@sat.gob.mx"/>
    <hyperlink ref="G210" r:id="rId147" display="andrea.castillog@sat.gob.mx"/>
    <hyperlink ref="G211" r:id="rId148" display="jorge.fuentes@sat.gob.mx"/>
    <hyperlink ref="G212" r:id="rId149" display="ariel.avalos@sat.gob.mx"/>
    <hyperlink ref="G213" r:id="rId150" display="leticia.ramirez@sat.gob.mx"/>
    <hyperlink ref="G214" r:id="rId151" display="diana.alvarez@sat.gob.mx"/>
    <hyperlink ref="G216" r:id="rId152" display="maria.castillejos@sat.gob.mx"/>
    <hyperlink ref="G218" r:id="rId153" display="ignacio.trujillo@sat.gob.mx"/>
    <hyperlink ref="G223" r:id="rId154" display="jesus.ramirez@sat.gob.mx"/>
    <hyperlink ref="G224" r:id="rId155" display="guadlupe.loyo@sat.gob.mx"/>
    <hyperlink ref="G225" r:id="rId156" display="victor.aguilarf@sat.gob.mx"/>
    <hyperlink ref="G226" r:id="rId157" display="edmundo.hernandez@sat.gob.mx"/>
    <hyperlink ref="G227" r:id="rId158" display="martha.ortiz@sat.gob.mx"/>
    <hyperlink ref="G228" r:id="rId159" display="flor.casas@sat.gob.mx"/>
    <hyperlink ref="G229" r:id="rId160" display="brenda.villanueva@sat.gob.mx"/>
    <hyperlink ref="G230" r:id="rId161" display="antonio.gutierrez@sat.gob.mx"/>
    <hyperlink ref="G231" r:id="rId162" display="alfonso.mendoza@sat.gob.mx"/>
    <hyperlink ref="G232" r:id="rId163" display="ricardo.muñoz@sat.gob.mx"/>
    <hyperlink ref="G234" r:id="rId164" display="miguel.cervantes@sat.gob.mx"/>
    <hyperlink ref="G255" r:id="rId165" display="linda.meza@sat.gob.mx"/>
    <hyperlink ref="G261" r:id="rId166" display="jesus.ortiz@sat.gob.mx"/>
    <hyperlink ref="G276" r:id="rId167" display="noe.perez@sat.gob.mx"/>
    <hyperlink ref="G302" r:id="rId168" display="enrique.covarrubias@sat.gob.mx"/>
    <hyperlink ref="G305" r:id="rId169" display="maria.armenta@sat.gob.mx"/>
    <hyperlink ref="G320" r:id="rId170" display="luis.garcia@sat.gob.mx"/>
    <hyperlink ref="G321" r:id="rId171" display="marlene.torres@sat.gob.mx"/>
    <hyperlink ref="G322" r:id="rId172" display="joel.delacruz@sat.gob.mx"/>
    <hyperlink ref="G323" r:id="rId173" display="guadalupe.gallegos@sat.gob.mx"/>
    <hyperlink ref="G329" r:id="rId174" display="uziel.martinez@sat.gob.mx"/>
    <hyperlink ref="G331" r:id="rId175" display="sin correo"/>
    <hyperlink ref="G332" r:id="rId176" display="gerardo.lopez@sat.gob.mx"/>
    <hyperlink ref="G335" r:id="rId177" display="fernado.reyesc@sat.gob.mx"/>
    <hyperlink ref="G342" r:id="rId178" display="gilberto.medina@sat.gob.mx"/>
    <hyperlink ref="G343" r:id="rId179" display="candelario.sanchez@sat.gob.mx"/>
    <hyperlink ref="G345" r:id="rId180" display="juan.salgado@sat.gob.mx"/>
    <hyperlink ref="G350" r:id="rId181" display="silvia.alfaro@sat.gob.mx"/>
    <hyperlink ref="G351" r:id="rId182" display="oscar.lara@sat.gob.mx"/>
    <hyperlink ref="G353" r:id="rId183" display="adrian.gamez@sat.gob.mx"/>
    <hyperlink ref="G355" r:id="rId184" display="flor.lopez@sat.gob.mx"/>
    <hyperlink ref="G358" r:id="rId185" display="javier.ramos@sat.gob.mx"/>
    <hyperlink ref="G359" r:id="rId186" display="luis.garcia@sat.gob.mx"/>
    <hyperlink ref="G360" r:id="rId187" display="maria.riverap@sat.gob.mx"/>
    <hyperlink ref="G363" r:id="rId188" display="dulce.hermosillo@sat.gob.mx"/>
    <hyperlink ref="G364" r:id="rId189" display="erika.heredia@sat.gob.mx"/>
    <hyperlink ref="G367" r:id="rId190" display="jose.mendoza@sat.gob.mx"/>
    <hyperlink ref="G368" r:id="rId191" display="angel.ortiz@sat.gob.mx"/>
    <hyperlink ref="G369" r:id="rId192" display="daniel.perez@sat.gob.mx"/>
    <hyperlink ref="G370" r:id="rId193" display="juan.orozco@sat.gob.mx"/>
    <hyperlink ref="G371" r:id="rId194" display="sergio.hernandez@sat.gob.mx"/>
    <hyperlink ref="G372" r:id="rId195" display="rafael.zamora@sat.gob.mx"/>
    <hyperlink ref="G373" r:id="rId196" display="luis.castilloh@sat.gob.mx"/>
    <hyperlink ref="G374" r:id="rId197" display="jesus.raya@sat.gob.mx"/>
    <hyperlink ref="G382" r:id="rId198" display="victor.reyes@sat.gob.mx"/>
    <hyperlink ref="G384" r:id="rId199" display="janeth.cabrera.g@sat.gob.mx"/>
    <hyperlink ref="G391" r:id="rId200" display="jesus.melendez@sat.gob.mx."/>
    <hyperlink ref="G393" r:id="rId201" display="maria.olmosm@sat.gob.mx "/>
    <hyperlink ref="G394" r:id="rId202" display="sergio.manuel@sat.gob.mx."/>
    <hyperlink ref="G398" r:id="rId203" display="oscar.bailon@sat.gob.mx"/>
    <hyperlink ref="G406" r:id="rId204" display="martin.sandoval@sat.gob.mx"/>
    <hyperlink ref="G408" r:id="rId205" display="yolanda.gomez@sat.gob.mx"/>
    <hyperlink ref="G410" r:id="rId206" display="jorge.barajas@sat.gob.mx"/>
    <hyperlink ref="G412" r:id="rId207" display="joel.lopez@sat.gob.mx"/>
    <hyperlink ref="G414" r:id="rId208" display="maria.gutierrrez@sat.gob.mx"/>
    <hyperlink ref="G418" r:id="rId209" display="alejandra.escobedo@sat.gob.mx"/>
    <hyperlink ref="G420" r:id="rId210" display="luis.romero@sat.gob.mx"/>
    <hyperlink ref="G423" r:id="rId211" display="evangelina.armenta@sat.gob.mx"/>
    <hyperlink ref="G429" r:id="rId212" display="leticia.hernandezv@sat.gob.mx"/>
    <hyperlink ref="G432" r:id="rId213" display="margarita.rodriguez@sat.gob.mx"/>
    <hyperlink ref="G437" r:id="rId214" display="roberto.mata@sat.gob.mx"/>
    <hyperlink ref="G438" r:id="rId215" display="maria.jimenez@sat.gob.mx"/>
    <hyperlink ref="G439" r:id="rId216" display="Sin correo"/>
    <hyperlink ref="G441" r:id="rId217" display="ignacio.carrillo@sat.gob.mx"/>
    <hyperlink ref="G442" r:id="rId218" display="gilberto.ocampo@sat.gob.mx"/>
    <hyperlink ref="G444" r:id="rId219" display="citlally.laras@sat.gob.mx"/>
    <hyperlink ref="G445" r:id="rId220" display="ismael.escobar@sat.gob.mx"/>
    <hyperlink ref="G447" r:id="rId221" display="omar.flores@sat.gob.mx"/>
    <hyperlink ref="G454" r:id="rId222" display="pedro.moreno@sat.gob.mx"/>
    <hyperlink ref="G457" r:id="rId223" display="Myriam.vironchi@sat.gob.mx"/>
    <hyperlink ref="G458" r:id="rId224" display="angela.gomez@sat.gob,mx"/>
    <hyperlink ref="G461" r:id="rId225" display="luis.estrada@sat.gob.mx"/>
    <hyperlink ref="G470" r:id="rId226" display="laura.mendez@sat.gob.mx"/>
    <hyperlink ref="G471" r:id="rId227" display="gilberto.macias@sat.gob.mx"/>
    <hyperlink ref="G473" r:id="rId228" display="teodoro.almanza@sat.gob.mx"/>
    <hyperlink ref="G474" r:id="rId229" display="neri.valdez@sat.gob.mx"/>
    <hyperlink ref="G475" r:id="rId230" display="israel.solis@sat.gob.mx"/>
    <hyperlink ref="G478" r:id="rId231" display="trinidad.lugo@sat.gob.mx"/>
    <hyperlink ref="G479" r:id="rId232" display="griselda.ortega@sat.gob.mx"/>
    <hyperlink ref="G480" r:id="rId233" display="gabriela.aldaz@sat.gob.mx"/>
    <hyperlink ref="G481" r:id="rId234" display="cesar.jimenez@sat.gob.mx"/>
    <hyperlink ref="G482" r:id="rId235" display="gilberto.ramirez@sat.gob.mx"/>
    <hyperlink ref="G484" r:id="rId236" display="martha.gallardoc@sat.gob.mx"/>
    <hyperlink ref="G485" r:id="rId237" display="humberto.reyes@sat.gob.mx"/>
    <hyperlink ref="G486" r:id="rId238" display="guadalupe.munozl@sat.gob.mx"/>
    <hyperlink ref="G487" r:id="rId239" display="juana.romeros@sat.gob.mx"/>
    <hyperlink ref="G489" r:id="rId240" display="maria.arzola@sat.gob.mx"/>
    <hyperlink ref="G491" r:id="rId241" display="wilian.martinez@sat.gob.mx"/>
    <hyperlink ref="G493" r:id="rId242" display="dora.hernandez@sat.gob.mx"/>
    <hyperlink ref="G495" r:id="rId243" display="francisco.ramirezf@sat.gob.mx"/>
    <hyperlink ref="G497" r:id="rId244" display="juan.cuestas@sat.gob.mx"/>
    <hyperlink ref="G498" r:id="rId245" display="veronica.ponceb@sat.gob.mx"/>
    <hyperlink ref="G501" r:id="rId246" display="alicia.perezr@sat.gob.mx"/>
    <hyperlink ref="G502" r:id="rId247" display="alejandro.mendoza@sat.gob.mx"/>
    <hyperlink ref="G503" r:id="rId248" display="angel.avendano@sat.gob.mx "/>
    <hyperlink ref="G504" r:id="rId249" display="mirna.lopez@sat.gob.mx"/>
    <hyperlink ref="G505" r:id="rId250" display="myriam.villasenor@sat.gob.mx"/>
    <hyperlink ref="G507" r:id="rId251" display="maria.regalado@sat.gob.mx"/>
    <hyperlink ref="G509" r:id="rId252" display="maria.garciam@sat.gob.mx"/>
    <hyperlink ref="G512" r:id="rId253" display="&#10;nadia.reza@sat.gob.mx"/>
    <hyperlink ref="G513" r:id="rId254" display="consuelo.hernandezs@sat.gob.mx"/>
    <hyperlink ref="G514" r:id="rId255" display="dorian.gomezd@sat.gob.mx"/>
    <hyperlink ref="G519" r:id="rId256" display="leticia.moreno@sat.gob.mx"/>
    <hyperlink ref="G520" r:id="rId257" display="manuel.ordonez@sat.gob.mx"/>
    <hyperlink ref="G521" r:id="rId258" display="cynthia.ortiz@sat.gob.mx"/>
    <hyperlink ref="G522" r:id="rId259" display="claudia.coronel@sat.gob.mx"/>
    <hyperlink ref="G524" r:id="rId260" display="alma.alcantar@sat.gob.mx"/>
    <hyperlink ref="G525" r:id="rId261" display="saira.aranar@sat.gob.mx"/>
    <hyperlink ref="G526" r:id="rId262" display="pedro.leon@sat.gob.mx"/>
    <hyperlink ref="G532" r:id="rId263" display="luis.vargas@sat.gob.mx"/>
    <hyperlink ref="G535" r:id="rId264" display="maria.godoy@sat.gob.mx"/>
    <hyperlink ref="G536" r:id="rId265" display="rosa.ballesteros@sat.gob.mx"/>
    <hyperlink ref="G542" r:id="rId266" display="victoria.caroc@sat.gob.mx"/>
    <hyperlink ref="G548" r:id="rId267" display="manuela.camarillo@sat.gob.mx"/>
    <hyperlink ref="G549" r:id="rId268" display="amanda.carmona@sat.gob.mx"/>
    <hyperlink ref="G550" r:id="rId269" display="areli.olavarri@sat.gob.mx"/>
    <hyperlink ref="G553" r:id="rId270" display="emmanuel.moranchel@sat.gob.mx"/>
    <hyperlink ref="G555" r:id="rId271" display="maria.fabela@sat.gob.mx"/>
    <hyperlink ref="G558" r:id="rId272" display="alvaro.dorantes@sat.gob.mx"/>
    <hyperlink ref="G559" r:id="rId273" display="hector.sosa@sat.gob.mx"/>
    <hyperlink ref="G560" r:id="rId274" display="anadelossantos@sat.gob.mx"/>
    <hyperlink ref="G562" r:id="rId275" display="irene.barojas@sat.gob.mx"/>
    <hyperlink ref="G564" r:id="rId276" display="david.olvera@sat.gob.mx"/>
    <hyperlink ref="G566" r:id="rId277" display="arturo.rodriguezb@sat.gob.mx"/>
    <hyperlink ref="G567" r:id="rId278" display="raul.domingueza@sat.gob.mx"/>
    <hyperlink ref="G568" r:id="rId279" display="julio.gaxiola@sat.gob.mx"/>
    <hyperlink ref="G569" r:id="rId280" display="paul.hernandez@sat.gob.mx"/>
    <hyperlink ref="G570" r:id="rId281" display="lucero.centurion@sat.gob.mx"/>
    <hyperlink ref="G571" r:id="rId282" display="hector.zamudio@sat.gob.mx"/>
    <hyperlink ref="G572" r:id="rId283" display="milton.mendez@sat.gob.mx"/>
    <hyperlink ref="G573" r:id="rId284" display="eduardoperezg@sat.gob.mx"/>
    <hyperlink ref="G574" r:id="rId285" display="alvaro.gallardo@sat.gob.mx"/>
    <hyperlink ref="G575" r:id="rId286" display="javier.elizondo@sat.gob.mx"/>
    <hyperlink ref="G576" r:id="rId287" display="raul.martinez@sat.gob.mx"/>
    <hyperlink ref="G577" r:id="rId288" display="antonio.arizpe@sat.gob.mx"/>
    <hyperlink ref="G578" r:id="rId289" display="cesar.olmos@sat.gob.mx"/>
    <hyperlink ref="G579" r:id="rId290" display="hector.becerril@sat.gob.mx"/>
    <hyperlink ref="G580" r:id="rId291" display="carlos.saldana@sat.gob.mx"/>
    <hyperlink ref="G581" r:id="rId292" display="flavio.reyes@sat.gob.mx"/>
    <hyperlink ref="G582" r:id="rId293" display="anibal.peralta@sat.gob.mx"/>
    <hyperlink ref="G583" r:id="rId294" display="raul.gonzalez@sat.gob.mx"/>
    <hyperlink ref="G584" r:id="rId295" display="roberto.martinez@sat.gob.mx"/>
    <hyperlink ref="G585" r:id="rId296" display="alejandro.ortiz@sat.gob.mx"/>
    <hyperlink ref="G587" r:id="rId297" display="odiseo.salvatierra@sat.gob.mx"/>
    <hyperlink ref="G588" r:id="rId298" display="hector.vallejo@sat.gob.mx"/>
    <hyperlink ref="G589" r:id="rId299" display="cesar.montoya@sat.gob.mx"/>
    <hyperlink ref="G590" r:id="rId300" display="ricardo.arcadia@sat.gob.mx"/>
    <hyperlink ref="G592" r:id="rId301" display="monica.diaz@sat.gob.mx"/>
    <hyperlink ref="G593" r:id="rId302" display="jose.munoz@sat.gob.mx"/>
    <hyperlink ref="G594" r:id="rId303" display="jaime.perezf@sat.gob.mx"/>
    <hyperlink ref="G595" r:id="rId304" display="raul.lara@sat.gob.mx"/>
    <hyperlink ref="G596" r:id="rId305" display="francisco.gomez@sat.gob.mx"/>
    <hyperlink ref="G597" r:id="rId306" display="nielsen.rodriguez@sat.gob.mx"/>
    <hyperlink ref="G598" r:id="rId307" display="armando.fabrizzio@sat.gob.mx"/>
    <hyperlink ref="G599" r:id="rId308" display="alberto.rodriguez@sat.gob.mx"/>
    <hyperlink ref="G600" r:id="rId309" display="manuel.castro@sat.gob.mx"/>
    <hyperlink ref="G601" r:id="rId310" display="laura.floresc@sat.gob.mx"/>
    <hyperlink ref="G602" r:id="rId311" display="rafael.rodriguez@sat.gob.mx"/>
    <hyperlink ref="G604" r:id="rId312" display="marcos.rodriguez@sat.gob.mx"/>
    <hyperlink ref="G605" r:id="rId313" display="maria.arellano@sat.gob.mx"/>
    <hyperlink ref="G606" r:id="rId314" display="beatriz.molina@sat.gob.mx"/>
    <hyperlink ref="G607" r:id="rId315" display="julio.zumaya@sat.gob.mx"/>
    <hyperlink ref="G608" r:id="rId316" display="sergio.talancon@sat.gob.mx"/>
    <hyperlink ref="G609" r:id="rId317" display="edgar.gonzalez@sat.gob.mx"/>
    <hyperlink ref="G610" r:id="rId318" display="josue.santiago@sat.gob.mx"/>
    <hyperlink ref="G611" r:id="rId319" display="rogelio.machado@sat.gob.mx"/>
    <hyperlink ref="G612" r:id="rId320" display="fermin.verduzco@sat.gob.mx"/>
    <hyperlink ref="G613" r:id="rId321" display="oscar.ayala@sat.gob.mx"/>
    <hyperlink ref="G614" r:id="rId322" display="jose.floresortiz@sat.gob.mx"/>
    <hyperlink ref="G615" r:id="rId323" display="francisco.iracheta@sat.gob.mx"/>
    <hyperlink ref="G616" r:id="rId324" display="hilario.gomez@sat.gob.mx"/>
    <hyperlink ref="G617" r:id="rId325" display="jesus.aguilera@sat.gob.mx"/>
    <hyperlink ref="G618" r:id="rId326" display="reyes.becerril@sat.gob.mx"/>
    <hyperlink ref="G619" r:id="rId327" display="lemuel.perez@sat.gob.mx"/>
    <hyperlink ref="G620" r:id="rId328" display="monica.diaz@sat.gob.mx"/>
    <hyperlink ref="G621" r:id="rId329" display="cinthia.canizales@sat.gob.mx"/>
    <hyperlink ref="G622" r:id="rId330" display="gregorio.menchaca@sat.gob.mx"/>
    <hyperlink ref="G623" r:id="rId331" display="gaspar.tavarez@sat.gob.mx"/>
    <hyperlink ref="G624" r:id="rId332" display="leonardo.perez@sat.gob.mx"/>
    <hyperlink ref="G625" r:id="rId333" display="armando.escamilla@sat.gob.mx"/>
    <hyperlink ref="G626" r:id="rId334" display="roberto.gutierrez@sat.gob.mx"/>
    <hyperlink ref="G627" r:id="rId335" display="sabas.dominguez@sat.gob.mx"/>
    <hyperlink ref="G628" r:id="rId336" display="jorge.blas@sat.gob.mx"/>
    <hyperlink ref="G629" r:id="rId337" display="mario.moreno@sat.gob.mx"/>
    <hyperlink ref="G630" r:id="rId338" display="lazaro.barrios@sat.gob.mx"/>
    <hyperlink ref="G631" r:id="rId339" display="francisco.jauregui@sat.gob.mx"/>
    <hyperlink ref="G632" r:id="rId340" display="juan.cruz@sat.gob.mx"/>
    <hyperlink ref="G634" r:id="rId341" display="sergio.aldrete@sat.gob.mx"/>
    <hyperlink ref="G635" r:id="rId342" display="wendy.medina@sat.gob.mx"/>
    <hyperlink ref="G636" r:id="rId343" display="raul.martinez@sat.gob.mx"/>
    <hyperlink ref="G637" r:id="rId344" display="felipe.sanchez@sat.gob.mx"/>
    <hyperlink ref="G638" r:id="rId345" display="ana.ocejo@sat.gob.mx"/>
    <hyperlink ref="G639" r:id="rId346" display="sergio.romero@sat.gob.mx"/>
    <hyperlink ref="G640" r:id="rId347" display="luis.loya@sat.gob.mx"/>
    <hyperlink ref="G641" r:id="rId348" display="marcos.hernandez@sat.gob.mx"/>
    <hyperlink ref="G642" r:id="rId349" display="erika.martinez@sat.gob.mx"/>
    <hyperlink ref="G644" r:id="rId350" display="hector.ramirez@sat.gob.mx"/>
    <hyperlink ref="G645" r:id="rId351" display="ramon.gonzalez@sat.gob.mx"/>
    <hyperlink ref="G646" r:id="rId352" display="angel.cortes@sat.gob.mx"/>
    <hyperlink ref="G647" r:id="rId353" display="rogelio.martinez@sat.gob.mx"/>
    <hyperlink ref="G648" r:id="rId354" display="edgar.herrera@sat.gob.mx"/>
    <hyperlink ref="G649" r:id="rId355" display="joel.rios@sat.gob.mx"/>
    <hyperlink ref="G650" r:id="rId356" display="genaro.castaneda@sat.gob.mx"/>
    <hyperlink ref="G651" r:id="rId357" display="eduardo.hernandez@sat.gob.mx"/>
    <hyperlink ref="G652" r:id="rId358" display="netzahualcoyotl.vera@sat.gob.mx"/>
    <hyperlink ref="G653" r:id="rId359" display="claudia.villafana@sat.gob.mx"/>
    <hyperlink ref="G654" r:id="rId360" display="carlos.mercado@sat.gob.mx"/>
    <hyperlink ref="G655" r:id="rId361" display="ramses.verduzco@sat.gob.mx"/>
    <hyperlink ref="G656" r:id="rId362" display="abel.vazquez@sat.gob.mx"/>
    <hyperlink ref="G657" r:id="rId363" display="abel.sillas@sat.gob.mx"/>
    <hyperlink ref="G658" r:id="rId364" display="rogelio.machado@sat.gob.mx"/>
    <hyperlink ref="G659" r:id="rId365" display="saul.ramirez@sat.gob.mx"/>
    <hyperlink ref="G660" r:id="rId366" display="francisco.ruiz@sat.gob.mx"/>
    <hyperlink ref="G661" r:id="rId367" display="ricardo.olivera@sat,gob.mx"/>
    <hyperlink ref="G662" r:id="rId368" display="miguel.delacruz@sat.gob.mx"/>
    <hyperlink ref="G663" r:id="rId369" display="mario.flores@sat.gob.mx"/>
    <hyperlink ref="G664" r:id="rId370" display="claudia.abundis@sat.gob.mx"/>
    <hyperlink ref="G665" r:id="rId371" display="angel.martinez@sat.gob.mx"/>
    <hyperlink ref="G666" r:id="rId372" display="claudia.jimenez@sat.gob.mx"/>
    <hyperlink ref="G667" r:id="rId373" display="nemesio.rodriguez@sat.gob.mx"/>
    <hyperlink ref="G668" r:id="rId374" display="adan.gomez@sat.gob.mx"/>
    <hyperlink ref="G669" r:id="rId375" display="marco.aban@sat.gob.mx"/>
    <hyperlink ref="G670" r:id="rId376" display="andres.carrillo@sat.gob.mx"/>
    <hyperlink ref="G671" r:id="rId377" display="irma.velazquez@sat.gob.mx"/>
    <hyperlink ref="G672" r:id="rId378" display="israel.galan@sat.gob.mx"/>
    <hyperlink ref="G673" r:id="rId379" display="luis.mastache@sat.gob.mx"/>
    <hyperlink ref="G674" r:id="rId380" display="jose.ikeda@sat.gob.mx"/>
    <hyperlink ref="G675" r:id="rId381" display="alejandro.rodriguezr@sat.gob.mx"/>
    <hyperlink ref="G676" r:id="rId382" display="carlos.saldana@sat.gob.mx"/>
    <hyperlink ref="G677" r:id="rId383" display="vicente.vazquez@sat.gob.mx"/>
    <hyperlink ref="G678" r:id="rId384" display="erika.velazquez@sat.gob.mx"/>
    <hyperlink ref="G679" r:id="rId385" display="ruben.rincon@sat.gob.mx"/>
    <hyperlink ref="G680" r:id="rId386" display="erika.velazquez@sat.gob.mx"/>
    <hyperlink ref="G682" r:id="rId387" display="monica.garcia@sat.gob.mx"/>
    <hyperlink ref="G683" r:id="rId388" display="laura.mena@sat.gob.mx"/>
    <hyperlink ref="G684" r:id="rId389" display="abraham.moreno@sat.gob.mx"/>
    <hyperlink ref="G686" r:id="rId390" display="jesus.espinozal@sat.gob.mx"/>
    <hyperlink ref="G687" r:id="rId391" display="marisela.garcia@sat.gob.mx"/>
    <hyperlink ref="G688" r:id="rId392" display="juan.villa@sat.gob.mx"/>
    <hyperlink ref="G690" r:id="rId393" display="jaiem.espinosa@sat.gob.mx"/>
    <hyperlink ref="G691" r:id="rId394" display="julia.sanchez@sat.gob.mx"/>
    <hyperlink ref="G693" r:id="rId395" display="lorenzo.gorostiza@sat.gob.mx"/>
    <hyperlink ref="G695" r:id="rId396" display="abraham.plata@sat.gob.mx"/>
    <hyperlink ref="G696" r:id="rId397" display="manuel.quintero@sat.gob.mx"/>
    <hyperlink ref="G697" r:id="rId398" display="julio.caamal@sat.gob.mx"/>
    <hyperlink ref="G699" r:id="rId399" display="alberto.bravo@sat.gob.mx"/>
    <hyperlink ref="G705" r:id="rId400" display="gilberta.cruz@sat.gob.mx"/>
    <hyperlink ref="G706" r:id="rId401" display="apolinar.bernalr@sat.gob.mx"/>
    <hyperlink ref="G707" r:id="rId402" display="dora.caballero@sat.gob.mx"/>
    <hyperlink ref="G708" r:id="rId403" display="sonia.aguilar@sat.gob.mx"/>
    <hyperlink ref="G709" r:id="rId404" display="maricela.jaqruina@sat.gob.mx"/>
    <hyperlink ref="G710" r:id="rId405" display="nalleli.contreras@sat.gob.mx"/>
    <hyperlink ref="G713" r:id="rId406" display="flor.bustosa@sat.gob.mx"/>
    <hyperlink ref="G714" r:id="rId407" display="marisol.diazc@sat.gob.mx"/>
    <hyperlink ref="G717" r:id="rId408" display="manuel.reyes@sat.gob.mx"/>
    <hyperlink ref="G718" r:id="rId409" display="dalia.hernandez@dat.gob.mx"/>
    <hyperlink ref="G719" r:id="rId410" display="rocio.mijangos@sat.gob.mx"/>
    <hyperlink ref="G720" r:id="rId411" display="sandra.ortiz@sat.gob.mx"/>
    <hyperlink ref="G721" r:id="rId412" display="horus.jimeneza@sat.gob.mx"/>
    <hyperlink ref="G724" r:id="rId413" display="rodolfo.gonzalez@sat.gob.mx"/>
    <hyperlink ref="G725" r:id="rId414" display="benjamin.jimenezs@sat.gob.mx"/>
    <hyperlink ref="G726" r:id="rId415" display="jorge.garcia@sat.gob.mx"/>
    <hyperlink ref="G727" r:id="rId416" display="julio.castillor@sat.gob.mx"/>
    <hyperlink ref="G728" r:id="rId417" display="roberto.tovarr@sat.gob.mx"/>
    <hyperlink ref="G731" r:id="rId418" display="martha.sanchez@sat.gob.mx"/>
    <hyperlink ref="G732" r:id="rId419" display="wendy.azuetav@sat.gob.mx"/>
    <hyperlink ref="G733" r:id="rId420" display="daniel.guido@sat.gob.mx"/>
    <hyperlink ref="G734" r:id="rId421" display="alonso.castaneda@sat.gob,mx"/>
    <hyperlink ref="G736" r:id="rId422" display="marco.correa@sat.gob.mx"/>
    <hyperlink ref="G737" r:id="rId423" display="reyes.ornelass@sat.gob.mx"/>
    <hyperlink ref="G739" r:id="rId424" display="irma.guadalupe@sat.gob.mx"/>
    <hyperlink ref="G740" r:id="rId425" display="francisco.canchem@sat.gob.mx"/>
    <hyperlink ref="G741" r:id="rId426" display="cesar.silvia@sat.gob.mx"/>
    <hyperlink ref="G743" r:id="rId427" display="hugo.medina@sat.gob.mx"/>
    <hyperlink ref="G746" r:id="rId428" display="yolanda.torres@sat.gob.mx"/>
    <hyperlink ref="G747" r:id="rId429" display="pedro.soancatl@sat.gob.mx"/>
    <hyperlink ref="G751" r:id="rId430" display="jiansi.dzib@sat.gob.mx"/>
    <hyperlink ref="G753" r:id="rId431" display="karina.morales@sat.gob.mx"/>
    <hyperlink ref="G755" r:id="rId432" display="anahi.cruz@sat.gob.mx"/>
    <hyperlink ref="G756" r:id="rId433" display="ulises.salvador@sat.gob.mx"/>
    <hyperlink ref="G757" r:id="rId434" display="alejandra.torres@sat.gob.mx"/>
    <hyperlink ref="G758" r:id="rId435" display="gilberto.ocampo@sat.gob.mx"/>
    <hyperlink ref="G760" r:id="rId436" display="jorge.torresc@sat.gob.mx"/>
    <hyperlink ref="G762" r:id="rId437" display="ernesto.daza@sat.gob.mx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438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C22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11.43359375" defaultRowHeight="15" zeroHeight="false" outlineLevelRow="0" outlineLevelCol="0"/>
  <cols>
    <col collapsed="false" customWidth="true" hidden="false" outlineLevel="0" max="3" min="3" style="0" width="43"/>
    <col collapsed="false" customWidth="true" hidden="false" outlineLevel="0" max="4" min="4" style="0" width="17.14"/>
    <col collapsed="false" customWidth="true" hidden="false" outlineLevel="0" max="8" min="8" style="0" width="54.71"/>
  </cols>
  <sheetData>
    <row r="1" customFormat="false" ht="15" hidden="false" customHeight="false" outlineLevel="0" collapsed="false">
      <c r="C1" s="156" t="s">
        <v>5289</v>
      </c>
      <c r="D1" s="156" t="s">
        <v>5290</v>
      </c>
      <c r="G1" s="156" t="s">
        <v>5291</v>
      </c>
      <c r="H1" s="156" t="s">
        <v>5292</v>
      </c>
      <c r="I1" s="156" t="s">
        <v>5293</v>
      </c>
      <c r="J1" s="156" t="s">
        <v>5294</v>
      </c>
      <c r="K1" s="156" t="s">
        <v>5295</v>
      </c>
      <c r="L1" s="156" t="s">
        <v>5296</v>
      </c>
      <c r="M1" s="156" t="s">
        <v>5297</v>
      </c>
      <c r="N1" s="156" t="s">
        <v>5298</v>
      </c>
      <c r="O1" s="156" t="s">
        <v>5299</v>
      </c>
      <c r="P1" s="156" t="s">
        <v>5300</v>
      </c>
      <c r="Q1" s="156" t="s">
        <v>5301</v>
      </c>
      <c r="R1" s="156" t="s">
        <v>5302</v>
      </c>
      <c r="S1" s="156" t="s">
        <v>5303</v>
      </c>
      <c r="T1" s="156" t="s">
        <v>5304</v>
      </c>
      <c r="U1" s="156" t="s">
        <v>5305</v>
      </c>
      <c r="V1" s="156" t="s">
        <v>5306</v>
      </c>
      <c r="W1" s="156" t="s">
        <v>5307</v>
      </c>
      <c r="X1" s="156" t="s">
        <v>5308</v>
      </c>
      <c r="Y1" s="156" t="s">
        <v>5309</v>
      </c>
      <c r="Z1" s="156" t="s">
        <v>5310</v>
      </c>
      <c r="AA1" s="156" t="s">
        <v>5311</v>
      </c>
      <c r="AB1" s="156" t="s">
        <v>5312</v>
      </c>
      <c r="AC1" s="156" t="s">
        <v>5313</v>
      </c>
    </row>
    <row r="2" customFormat="false" ht="15" hidden="false" customHeight="false" outlineLevel="0" collapsed="false">
      <c r="A2" s="0" t="s">
        <v>5314</v>
      </c>
      <c r="B2" s="0" t="str">
        <f aca="false">CONCATENATE(A2,C2)</f>
        <v>2C.ASUNTOS JURÍDICOS</v>
      </c>
      <c r="C2" s="157" t="s">
        <v>5315</v>
      </c>
      <c r="D2" s="0" t="s">
        <v>5316</v>
      </c>
      <c r="E2" s="157" t="s">
        <v>5317</v>
      </c>
      <c r="F2" s="157"/>
      <c r="G2" s="156" t="s">
        <v>5318</v>
      </c>
      <c r="H2" s="0" t="s">
        <v>5319</v>
      </c>
      <c r="I2" s="0" t="s">
        <v>5320</v>
      </c>
      <c r="J2" s="0" t="s">
        <v>5321</v>
      </c>
      <c r="K2" s="0" t="s">
        <v>5322</v>
      </c>
      <c r="L2" s="0" t="s">
        <v>5323</v>
      </c>
      <c r="M2" s="0" t="s">
        <v>5324</v>
      </c>
      <c r="N2" s="0" t="s">
        <v>5325</v>
      </c>
      <c r="O2" s="0" t="s">
        <v>5326</v>
      </c>
      <c r="P2" s="0" t="s">
        <v>5327</v>
      </c>
      <c r="Q2" s="0" t="s">
        <v>5328</v>
      </c>
      <c r="R2" s="0" t="s">
        <v>5329</v>
      </c>
      <c r="S2" s="0" t="s">
        <v>5330</v>
      </c>
      <c r="T2" s="0" t="s">
        <v>5331</v>
      </c>
      <c r="U2" s="0" t="s">
        <v>5332</v>
      </c>
      <c r="V2" s="0" t="s">
        <v>5333</v>
      </c>
      <c r="W2" s="0" t="s">
        <v>5334</v>
      </c>
      <c r="X2" s="0" t="s">
        <v>5335</v>
      </c>
      <c r="Y2" s="0" t="s">
        <v>5336</v>
      </c>
      <c r="Z2" s="0" t="s">
        <v>5337</v>
      </c>
      <c r="AA2" s="0" t="s">
        <v>5338</v>
      </c>
      <c r="AB2" s="0" t="s">
        <v>5339</v>
      </c>
      <c r="AC2" s="156" t="s">
        <v>5340</v>
      </c>
    </row>
    <row r="3" customFormat="false" ht="15" hidden="false" customHeight="false" outlineLevel="0" collapsed="false">
      <c r="A3" s="0" t="s">
        <v>5341</v>
      </c>
      <c r="B3" s="0" t="str">
        <f aca="false">CONCATENATE(A3,C3)</f>
        <v>3C PROGRAMACIÓN ORGANIZACIÓN Y PRESUPUESTACIÓN</v>
      </c>
      <c r="C3" s="157" t="s">
        <v>5342</v>
      </c>
      <c r="D3" s="0" t="s">
        <v>87</v>
      </c>
      <c r="E3" s="157" t="s">
        <v>5315</v>
      </c>
      <c r="G3" s="156" t="s">
        <v>5343</v>
      </c>
      <c r="H3" s="156" t="s">
        <v>5344</v>
      </c>
      <c r="I3" s="156" t="s">
        <v>5345</v>
      </c>
      <c r="J3" s="156" t="s">
        <v>5346</v>
      </c>
      <c r="K3" s="156" t="s">
        <v>5347</v>
      </c>
      <c r="L3" s="156" t="s">
        <v>5348</v>
      </c>
      <c r="M3" s="156" t="s">
        <v>5349</v>
      </c>
      <c r="N3" s="156" t="s">
        <v>5350</v>
      </c>
      <c r="O3" s="156" t="s">
        <v>5351</v>
      </c>
      <c r="P3" s="156" t="s">
        <v>5352</v>
      </c>
      <c r="Q3" s="156" t="s">
        <v>5353</v>
      </c>
      <c r="R3" s="156"/>
      <c r="S3" s="156" t="s">
        <v>5354</v>
      </c>
      <c r="T3" s="156" t="s">
        <v>5355</v>
      </c>
      <c r="U3" s="156" t="s">
        <v>5356</v>
      </c>
      <c r="V3" s="156" t="s">
        <v>5357</v>
      </c>
      <c r="W3" s="156" t="s">
        <v>5358</v>
      </c>
      <c r="X3" s="156" t="s">
        <v>5359</v>
      </c>
      <c r="Y3" s="156" t="s">
        <v>5360</v>
      </c>
      <c r="Z3" s="156" t="s">
        <v>5361</v>
      </c>
      <c r="AA3" s="156" t="s">
        <v>5362</v>
      </c>
      <c r="AB3" s="156"/>
    </row>
    <row r="4" customFormat="false" ht="15" hidden="false" customHeight="false" outlineLevel="0" collapsed="false">
      <c r="A4" s="0" t="s">
        <v>5363</v>
      </c>
      <c r="B4" s="0" t="str">
        <f aca="false">CONCATENATE(A4,C4)</f>
        <v>4C RECURSOS HUMANOS</v>
      </c>
      <c r="C4" s="157" t="s">
        <v>5364</v>
      </c>
      <c r="D4" s="0" t="s">
        <v>5365</v>
      </c>
      <c r="E4" s="157" t="s">
        <v>5342</v>
      </c>
      <c r="G4" s="156" t="s">
        <v>5366</v>
      </c>
      <c r="H4" s="156" t="s">
        <v>5367</v>
      </c>
      <c r="I4" s="156" t="s">
        <v>5368</v>
      </c>
      <c r="J4" s="0" t="s">
        <v>5369</v>
      </c>
      <c r="K4" s="0" t="s">
        <v>5370</v>
      </c>
      <c r="L4" s="0" t="s">
        <v>5371</v>
      </c>
      <c r="M4" s="0" t="s">
        <v>5372</v>
      </c>
      <c r="N4" s="0" t="s">
        <v>5373</v>
      </c>
      <c r="O4" s="0" t="s">
        <v>5374</v>
      </c>
      <c r="P4" s="0" t="s">
        <v>5375</v>
      </c>
      <c r="Q4" s="0" t="s">
        <v>5376</v>
      </c>
      <c r="T4" s="0" t="s">
        <v>5377</v>
      </c>
      <c r="U4" s="0" t="s">
        <v>5378</v>
      </c>
      <c r="W4" s="0" t="s">
        <v>5379</v>
      </c>
      <c r="X4" s="0" t="s">
        <v>5380</v>
      </c>
      <c r="Y4" s="0" t="s">
        <v>5381</v>
      </c>
      <c r="Z4" s="0" t="s">
        <v>5382</v>
      </c>
    </row>
    <row r="5" customFormat="false" ht="15" hidden="false" customHeight="false" outlineLevel="0" collapsed="false">
      <c r="A5" s="0" t="s">
        <v>5383</v>
      </c>
      <c r="B5" s="0" t="str">
        <f aca="false">CONCATENATE(A5,C5)</f>
        <v>5C RECURSOS FINANCIEROS</v>
      </c>
      <c r="C5" s="157" t="s">
        <v>5384</v>
      </c>
      <c r="D5" s="0" t="s">
        <v>5385</v>
      </c>
      <c r="E5" s="157" t="s">
        <v>5364</v>
      </c>
      <c r="G5" s="156" t="s">
        <v>88</v>
      </c>
      <c r="H5" s="156" t="s">
        <v>5386</v>
      </c>
      <c r="I5" s="156" t="s">
        <v>5387</v>
      </c>
      <c r="J5" s="0" t="s">
        <v>5388</v>
      </c>
      <c r="K5" s="0" t="s">
        <v>5389</v>
      </c>
      <c r="L5" s="0" t="s">
        <v>5390</v>
      </c>
      <c r="M5" s="0" t="s">
        <v>5391</v>
      </c>
      <c r="N5" s="0" t="s">
        <v>5392</v>
      </c>
      <c r="O5" s="0" t="s">
        <v>5393</v>
      </c>
      <c r="P5" s="0" t="s">
        <v>5394</v>
      </c>
      <c r="Q5" s="0" t="s">
        <v>5395</v>
      </c>
      <c r="T5" s="0" t="s">
        <v>5396</v>
      </c>
      <c r="U5" s="0" t="s">
        <v>5397</v>
      </c>
      <c r="W5" s="0" t="s">
        <v>5398</v>
      </c>
      <c r="Y5" s="0" t="s">
        <v>5399</v>
      </c>
      <c r="Z5" s="0" t="s">
        <v>5400</v>
      </c>
    </row>
    <row r="6" customFormat="false" ht="15" hidden="false" customHeight="false" outlineLevel="0" collapsed="false">
      <c r="A6" s="0" t="s">
        <v>5401</v>
      </c>
      <c r="B6" s="0" t="str">
        <f aca="false">CONCATENATE(A6,C6)</f>
        <v>6C RECURSOS MATERIALES Y OBRA PÚBLICA</v>
      </c>
      <c r="C6" s="157" t="s">
        <v>5402</v>
      </c>
      <c r="D6" s="0" t="s">
        <v>5403</v>
      </c>
      <c r="E6" s="157" t="s">
        <v>5384</v>
      </c>
      <c r="G6" s="156" t="s">
        <v>5404</v>
      </c>
      <c r="H6" s="156" t="s">
        <v>5405</v>
      </c>
      <c r="I6" s="156" t="s">
        <v>5406</v>
      </c>
      <c r="J6" s="0" t="s">
        <v>5407</v>
      </c>
      <c r="K6" s="0" t="s">
        <v>5408</v>
      </c>
      <c r="L6" s="0" t="s">
        <v>5409</v>
      </c>
      <c r="M6" s="0" t="s">
        <v>5410</v>
      </c>
      <c r="N6" s="0" t="s">
        <v>5411</v>
      </c>
      <c r="O6" s="0" t="s">
        <v>5412</v>
      </c>
      <c r="P6" s="0" t="s">
        <v>5413</v>
      </c>
      <c r="Q6" s="0" t="s">
        <v>5414</v>
      </c>
      <c r="T6" s="0" t="s">
        <v>5415</v>
      </c>
      <c r="Z6" s="0" t="s">
        <v>5416</v>
      </c>
    </row>
    <row r="7" customFormat="false" ht="15" hidden="false" customHeight="false" outlineLevel="0" collapsed="false">
      <c r="A7" s="0" t="s">
        <v>5417</v>
      </c>
      <c r="B7" s="0" t="str">
        <f aca="false">CONCATENATE(A7,C7)</f>
        <v>7C SERVICIOS GENERALES</v>
      </c>
      <c r="C7" s="157" t="s">
        <v>5418</v>
      </c>
      <c r="D7" s="0" t="s">
        <v>5419</v>
      </c>
      <c r="E7" s="157" t="s">
        <v>5402</v>
      </c>
      <c r="G7" s="156" t="s">
        <v>5420</v>
      </c>
      <c r="H7" s="156" t="s">
        <v>5421</v>
      </c>
      <c r="I7" s="156" t="s">
        <v>5422</v>
      </c>
      <c r="J7" s="0" t="s">
        <v>5423</v>
      </c>
      <c r="K7" s="0" t="s">
        <v>5424</v>
      </c>
      <c r="L7" s="0" t="s">
        <v>5425</v>
      </c>
      <c r="M7" s="0" t="s">
        <v>5426</v>
      </c>
      <c r="O7" s="0" t="s">
        <v>5427</v>
      </c>
      <c r="P7" s="0" t="s">
        <v>5428</v>
      </c>
      <c r="Q7" s="0" t="s">
        <v>5429</v>
      </c>
      <c r="Z7" s="0" t="s">
        <v>5430</v>
      </c>
    </row>
    <row r="8" customFormat="false" ht="15" hidden="false" customHeight="false" outlineLevel="0" collapsed="false">
      <c r="A8" s="0" t="s">
        <v>5431</v>
      </c>
      <c r="B8" s="0" t="str">
        <f aca="false">CONCATENATE(A8,C8)</f>
        <v>8C TECNOLOGÍAS Y SERVICIOS DE LA INFORMACIÓN</v>
      </c>
      <c r="C8" s="157" t="s">
        <v>5432</v>
      </c>
      <c r="D8" s="0" t="s">
        <v>5433</v>
      </c>
      <c r="E8" s="157" t="s">
        <v>5418</v>
      </c>
      <c r="G8" s="156" t="s">
        <v>5434</v>
      </c>
      <c r="H8" s="156" t="s">
        <v>5435</v>
      </c>
      <c r="I8" s="156" t="s">
        <v>5436</v>
      </c>
      <c r="J8" s="0" t="s">
        <v>5437</v>
      </c>
      <c r="K8" s="0" t="s">
        <v>5438</v>
      </c>
      <c r="L8" s="0" t="s">
        <v>5439</v>
      </c>
      <c r="M8" s="0" t="s">
        <v>5440</v>
      </c>
      <c r="O8" s="0" t="s">
        <v>5441</v>
      </c>
      <c r="P8" s="0" t="s">
        <v>5442</v>
      </c>
      <c r="Q8" s="0" t="s">
        <v>5443</v>
      </c>
    </row>
    <row r="9" customFormat="false" ht="15" hidden="false" customHeight="false" outlineLevel="0" collapsed="false">
      <c r="A9" s="0" t="s">
        <v>5444</v>
      </c>
      <c r="B9" s="0" t="str">
        <f aca="false">CONCATENATE(A9,C9)</f>
        <v>9C COMUNICACIÓN SOCIAL</v>
      </c>
      <c r="C9" s="157" t="s">
        <v>5445</v>
      </c>
      <c r="D9" s="0" t="s">
        <v>84</v>
      </c>
      <c r="E9" s="157" t="s">
        <v>5432</v>
      </c>
      <c r="G9" s="156" t="s">
        <v>5446</v>
      </c>
      <c r="H9" s="156" t="s">
        <v>5447</v>
      </c>
      <c r="I9" s="156" t="s">
        <v>5448</v>
      </c>
      <c r="J9" s="0" t="s">
        <v>5449</v>
      </c>
      <c r="K9" s="0" t="s">
        <v>5450</v>
      </c>
      <c r="L9" s="0" t="s">
        <v>5451</v>
      </c>
      <c r="M9" s="0" t="s">
        <v>5452</v>
      </c>
      <c r="O9" s="0" t="s">
        <v>5453</v>
      </c>
      <c r="P9" s="0" t="s">
        <v>5454</v>
      </c>
      <c r="Q9" s="0" t="s">
        <v>5455</v>
      </c>
    </row>
    <row r="10" customFormat="false" ht="15" hidden="false" customHeight="false" outlineLevel="0" collapsed="false">
      <c r="A10" s="0" t="s">
        <v>5456</v>
      </c>
      <c r="B10" s="0" t="str">
        <f aca="false">CONCATENATE(A10,C10)</f>
        <v>10C CONTROL Y AUDITORÍA DE ACTIVIDADES PÚBLICAS</v>
      </c>
      <c r="C10" s="157" t="s">
        <v>5457</v>
      </c>
      <c r="D10" s="0" t="s">
        <v>5458</v>
      </c>
      <c r="E10" s="157" t="s">
        <v>5445</v>
      </c>
      <c r="G10" s="156" t="s">
        <v>5459</v>
      </c>
      <c r="H10" s="156" t="s">
        <v>5460</v>
      </c>
      <c r="I10" s="156" t="s">
        <v>5461</v>
      </c>
      <c r="J10" s="0" t="s">
        <v>5462</v>
      </c>
      <c r="K10" s="0" t="s">
        <v>5463</v>
      </c>
      <c r="L10" s="0" t="s">
        <v>5464</v>
      </c>
      <c r="M10" s="0" t="s">
        <v>5465</v>
      </c>
      <c r="O10" s="0" t="s">
        <v>5466</v>
      </c>
      <c r="P10" s="0" t="s">
        <v>5467</v>
      </c>
    </row>
    <row r="11" customFormat="false" ht="15" hidden="false" customHeight="false" outlineLevel="0" collapsed="false">
      <c r="A11" s="0" t="s">
        <v>5468</v>
      </c>
      <c r="B11" s="0" t="str">
        <f aca="false">CONCATENATE(A11,C11)</f>
        <v>11C PLANEACIÓN INFORMACIÓN EVALUACIÓN Y POLÍTICAS</v>
      </c>
      <c r="C11" s="157" t="s">
        <v>5469</v>
      </c>
      <c r="D11" s="0" t="s">
        <v>5470</v>
      </c>
      <c r="E11" s="157" t="s">
        <v>5457</v>
      </c>
      <c r="G11" s="156" t="s">
        <v>5471</v>
      </c>
      <c r="H11" s="156" t="s">
        <v>5472</v>
      </c>
      <c r="I11" s="156" t="s">
        <v>5473</v>
      </c>
      <c r="J11" s="0" t="s">
        <v>5474</v>
      </c>
      <c r="K11" s="0" t="s">
        <v>5475</v>
      </c>
      <c r="L11" s="0" t="s">
        <v>5476</v>
      </c>
      <c r="M11" s="0" t="s">
        <v>5477</v>
      </c>
      <c r="O11" s="0" t="s">
        <v>5478</v>
      </c>
      <c r="P11" s="0" t="s">
        <v>5479</v>
      </c>
    </row>
    <row r="12" customFormat="false" ht="15" hidden="false" customHeight="false" outlineLevel="0" collapsed="false">
      <c r="A12" s="0" t="s">
        <v>5480</v>
      </c>
      <c r="B12" s="0" t="str">
        <f aca="false">CONCATENATE(A12,C12)</f>
        <v>12C TRANSPARENCIA Y ACCESO A LA INFORMACIÓN</v>
      </c>
      <c r="C12" s="157" t="s">
        <v>5481</v>
      </c>
      <c r="D12" s="0" t="s">
        <v>5482</v>
      </c>
      <c r="E12" s="157" t="s">
        <v>5469</v>
      </c>
      <c r="G12" s="156" t="s">
        <v>5483</v>
      </c>
      <c r="H12" s="156" t="s">
        <v>5484</v>
      </c>
      <c r="I12" s="156" t="s">
        <v>5485</v>
      </c>
      <c r="J12" s="0" t="s">
        <v>5486</v>
      </c>
      <c r="K12" s="0" t="s">
        <v>5487</v>
      </c>
      <c r="L12" s="0" t="s">
        <v>5488</v>
      </c>
      <c r="M12" s="0" t="s">
        <v>85</v>
      </c>
      <c r="O12" s="0" t="s">
        <v>5489</v>
      </c>
    </row>
    <row r="13" customFormat="false" ht="15" hidden="false" customHeight="false" outlineLevel="0" collapsed="false">
      <c r="A13" s="0" t="s">
        <v>5490</v>
      </c>
      <c r="B13" s="0" t="str">
        <f aca="false">CONCATENATE(A13,C13)</f>
        <v>1S GOBIERNO</v>
      </c>
      <c r="C13" s="157" t="s">
        <v>5491</v>
      </c>
      <c r="D13" s="0" t="s">
        <v>5492</v>
      </c>
      <c r="E13" s="157" t="s">
        <v>5481</v>
      </c>
      <c r="G13" s="156" t="s">
        <v>5493</v>
      </c>
      <c r="H13" s="156" t="s">
        <v>5494</v>
      </c>
      <c r="I13" s="156" t="s">
        <v>5495</v>
      </c>
      <c r="J13" s="0" t="s">
        <v>5496</v>
      </c>
      <c r="K13" s="0" t="s">
        <v>5497</v>
      </c>
      <c r="L13" s="0" t="s">
        <v>5498</v>
      </c>
      <c r="M13" s="0" t="s">
        <v>5499</v>
      </c>
      <c r="O13" s="0" t="s">
        <v>5500</v>
      </c>
    </row>
    <row r="14" customFormat="false" ht="15" hidden="false" customHeight="false" outlineLevel="0" collapsed="false">
      <c r="A14" s="0" t="s">
        <v>5501</v>
      </c>
      <c r="B14" s="0" t="str">
        <f aca="false">CONCATENATE(A14,C14)</f>
        <v>2S IDENTIFICACIÓN DEL USUARIO</v>
      </c>
      <c r="C14" s="157" t="s">
        <v>5502</v>
      </c>
      <c r="D14" s="0" t="s">
        <v>5503</v>
      </c>
      <c r="E14" s="157" t="s">
        <v>5491</v>
      </c>
      <c r="G14" s="156" t="s">
        <v>5504</v>
      </c>
      <c r="H14" s="156"/>
      <c r="I14" s="156" t="s">
        <v>5505</v>
      </c>
      <c r="J14" s="0" t="s">
        <v>5506</v>
      </c>
      <c r="K14" s="0" t="s">
        <v>5507</v>
      </c>
      <c r="L14" s="0" t="s">
        <v>5508</v>
      </c>
      <c r="M14" s="0" t="s">
        <v>5509</v>
      </c>
      <c r="O14" s="0" t="s">
        <v>5510</v>
      </c>
    </row>
    <row r="15" customFormat="false" ht="15" hidden="false" customHeight="false" outlineLevel="0" collapsed="false">
      <c r="A15" s="0" t="s">
        <v>5511</v>
      </c>
      <c r="B15" s="0" t="str">
        <f aca="false">CONCATENATE(A15,C15)</f>
        <v>3S ATENCIÓN AL USUARIO</v>
      </c>
      <c r="C15" s="157" t="s">
        <v>5512</v>
      </c>
      <c r="D15" s="0" t="s">
        <v>5513</v>
      </c>
      <c r="E15" s="157" t="s">
        <v>5502</v>
      </c>
      <c r="G15" s="156" t="s">
        <v>5514</v>
      </c>
      <c r="H15" s="156"/>
      <c r="I15" s="156" t="s">
        <v>5515</v>
      </c>
      <c r="J15" s="0" t="s">
        <v>5516</v>
      </c>
      <c r="K15" s="0" t="s">
        <v>5517</v>
      </c>
      <c r="L15" s="0" t="s">
        <v>5518</v>
      </c>
      <c r="M15" s="0" t="s">
        <v>5519</v>
      </c>
      <c r="O15" s="0" t="s">
        <v>5520</v>
      </c>
    </row>
    <row r="16" customFormat="false" ht="15" hidden="false" customHeight="false" outlineLevel="0" collapsed="false">
      <c r="A16" s="0" t="s">
        <v>5521</v>
      </c>
      <c r="B16" s="0" t="str">
        <f aca="false">CONCATENATE(A16,C16)</f>
        <v>4S DECLARACIONES PEDIMENTOS Y PAGOS</v>
      </c>
      <c r="C16" s="157" t="s">
        <v>5522</v>
      </c>
      <c r="D16" s="0" t="s">
        <v>5523</v>
      </c>
      <c r="E16" s="157" t="s">
        <v>5512</v>
      </c>
      <c r="G16" s="156"/>
      <c r="H16" s="156"/>
      <c r="I16" s="156" t="s">
        <v>5524</v>
      </c>
      <c r="K16" s="0" t="s">
        <v>5525</v>
      </c>
      <c r="L16" s="0" t="s">
        <v>5526</v>
      </c>
      <c r="M16" s="0" t="s">
        <v>5527</v>
      </c>
      <c r="O16" s="0" t="s">
        <v>5528</v>
      </c>
    </row>
    <row r="17" customFormat="false" ht="15" hidden="false" customHeight="false" outlineLevel="0" collapsed="false">
      <c r="A17" s="0" t="s">
        <v>5529</v>
      </c>
      <c r="B17" s="0" t="str">
        <f aca="false">CONCATENATE(A17,C17)</f>
        <v>5S COMPENSACIONES Y DEVOLUCIONES</v>
      </c>
      <c r="C17" s="157" t="s">
        <v>5530</v>
      </c>
      <c r="D17" s="0" t="s">
        <v>5531</v>
      </c>
      <c r="E17" s="157" t="s">
        <v>5522</v>
      </c>
      <c r="G17" s="156"/>
      <c r="H17" s="156"/>
      <c r="I17" s="156" t="s">
        <v>5532</v>
      </c>
      <c r="K17" s="0" t="s">
        <v>5533</v>
      </c>
      <c r="L17" s="0" t="s">
        <v>5534</v>
      </c>
      <c r="M17" s="0" t="s">
        <v>5535</v>
      </c>
      <c r="O17" s="0" t="s">
        <v>5536</v>
      </c>
    </row>
    <row r="18" customFormat="false" ht="15" hidden="false" customHeight="false" outlineLevel="0" collapsed="false">
      <c r="A18" s="0" t="s">
        <v>5537</v>
      </c>
      <c r="B18" s="0" t="str">
        <f aca="false">CONCATENATE(A18,C18)</f>
        <v>6S CONTROL DE OBLIGACIONES</v>
      </c>
      <c r="C18" s="157" t="s">
        <v>5538</v>
      </c>
      <c r="D18" s="0" t="s">
        <v>5539</v>
      </c>
      <c r="E18" s="157" t="s">
        <v>5530</v>
      </c>
      <c r="G18" s="156"/>
      <c r="H18" s="156"/>
      <c r="I18" s="156" t="s">
        <v>5540</v>
      </c>
      <c r="K18" s="0" t="s">
        <v>5541</v>
      </c>
      <c r="L18" s="0" t="s">
        <v>5542</v>
      </c>
    </row>
    <row r="19" customFormat="false" ht="15" hidden="false" customHeight="false" outlineLevel="0" collapsed="false">
      <c r="A19" s="0" t="s">
        <v>5543</v>
      </c>
      <c r="B19" s="0" t="str">
        <f aca="false">CONCATENATE(A19,C19)</f>
        <v>7S AUDITORÍA</v>
      </c>
      <c r="C19" s="157" t="s">
        <v>5544</v>
      </c>
      <c r="D19" s="0" t="s">
        <v>5545</v>
      </c>
      <c r="E19" s="157" t="s">
        <v>5538</v>
      </c>
      <c r="G19" s="156"/>
      <c r="H19" s="156"/>
      <c r="I19" s="156" t="s">
        <v>5546</v>
      </c>
      <c r="K19" s="0" t="s">
        <v>5547</v>
      </c>
    </row>
    <row r="20" customFormat="false" ht="15" hidden="false" customHeight="false" outlineLevel="0" collapsed="false">
      <c r="A20" s="0" t="s">
        <v>5548</v>
      </c>
      <c r="B20" s="0" t="str">
        <f aca="false">CONCATENATE(A20,C20)</f>
        <v>8S COBRANZA</v>
      </c>
      <c r="C20" s="157" t="s">
        <v>5549</v>
      </c>
      <c r="D20" s="0" t="s">
        <v>5550</v>
      </c>
      <c r="E20" s="157" t="s">
        <v>5544</v>
      </c>
      <c r="G20" s="156"/>
      <c r="H20" s="156"/>
      <c r="I20" s="156" t="s">
        <v>5551</v>
      </c>
      <c r="K20" s="0" t="s">
        <v>5552</v>
      </c>
    </row>
    <row r="21" customFormat="false" ht="15" hidden="false" customHeight="false" outlineLevel="0" collapsed="false">
      <c r="A21" s="0" t="s">
        <v>5553</v>
      </c>
      <c r="B21" s="0" t="str">
        <f aca="false">CONCATENATE(A21,C21)</f>
        <v>9S DEFENSA DEL INTERÉS FISCAL</v>
      </c>
      <c r="C21" s="157" t="s">
        <v>5554</v>
      </c>
      <c r="D21" s="0" t="s">
        <v>5555</v>
      </c>
      <c r="E21" s="157" t="s">
        <v>5549</v>
      </c>
      <c r="G21" s="156"/>
      <c r="H21" s="156"/>
      <c r="I21" s="156" t="s">
        <v>5556</v>
      </c>
      <c r="K21" s="0" t="s">
        <v>5557</v>
      </c>
    </row>
    <row r="22" customFormat="false" ht="15" hidden="false" customHeight="false" outlineLevel="0" collapsed="false">
      <c r="A22" s="0" t="s">
        <v>5558</v>
      </c>
      <c r="B22" s="0" t="str">
        <f aca="false">CONCATENATE(A22,C22)</f>
        <v>10S RELACIONES INTERINSTITUCIONALES</v>
      </c>
      <c r="C22" s="157" t="s">
        <v>5559</v>
      </c>
      <c r="D22" s="0" t="s">
        <v>5560</v>
      </c>
      <c r="E22" s="157" t="s">
        <v>5554</v>
      </c>
      <c r="G22" s="156"/>
      <c r="H22" s="156"/>
      <c r="I22" s="156" t="s">
        <v>5561</v>
      </c>
      <c r="K22" s="0" t="s">
        <v>5562</v>
      </c>
    </row>
    <row r="23" customFormat="false" ht="15" hidden="false" customHeight="false" outlineLevel="0" collapsed="false">
      <c r="A23" s="0" t="s">
        <v>5563</v>
      </c>
      <c r="B23" s="0" t="str">
        <f aca="false">CONCATENATE(A23,C23)</f>
        <v>11S GESTIÓN DEL RIESGO TRIBUTARIO Y ADUANERO</v>
      </c>
      <c r="C23" s="157" t="s">
        <v>5564</v>
      </c>
      <c r="D23" s="0" t="s">
        <v>5565</v>
      </c>
      <c r="E23" s="157" t="s">
        <v>5559</v>
      </c>
      <c r="G23" s="156"/>
      <c r="H23" s="156"/>
      <c r="I23" s="156" t="s">
        <v>5566</v>
      </c>
      <c r="K23" s="0" t="s">
        <v>5567</v>
      </c>
    </row>
    <row r="24" customFormat="false" ht="15" hidden="false" customHeight="false" outlineLevel="0" collapsed="false">
      <c r="C24" s="157" t="s">
        <v>5568</v>
      </c>
      <c r="D24" s="0" t="s">
        <v>5569</v>
      </c>
      <c r="E24" s="157" t="s">
        <v>5564</v>
      </c>
      <c r="F24" s="157"/>
      <c r="I24" s="0" t="s">
        <v>5570</v>
      </c>
      <c r="K24" s="0" t="s">
        <v>5571</v>
      </c>
    </row>
    <row r="25" customFormat="false" ht="15" hidden="false" customHeight="false" outlineLevel="0" collapsed="false">
      <c r="E25" s="157"/>
      <c r="K25" s="0" t="s">
        <v>5572</v>
      </c>
    </row>
    <row r="28" customFormat="false" ht="15" hidden="false" customHeight="false" outlineLevel="0" collapsed="false">
      <c r="G28" s="0" t="s">
        <v>5573</v>
      </c>
      <c r="H28" s="0" t="s">
        <v>5574</v>
      </c>
      <c r="I28" s="0" t="s">
        <v>5575</v>
      </c>
      <c r="J28" s="0" t="s">
        <v>5576</v>
      </c>
      <c r="K28" s="0" t="s">
        <v>5577</v>
      </c>
      <c r="L28" s="0" t="s">
        <v>5578</v>
      </c>
    </row>
    <row r="29" customFormat="false" ht="15" hidden="false" customHeight="false" outlineLevel="0" collapsed="false">
      <c r="G29" s="0" t="s">
        <v>5318</v>
      </c>
      <c r="H29" s="0" t="s">
        <v>5579</v>
      </c>
      <c r="I29" s="158" t="s">
        <v>5580</v>
      </c>
      <c r="J29" s="158" t="s">
        <v>5581</v>
      </c>
      <c r="K29" s="158"/>
      <c r="L29" s="158"/>
      <c r="N29" s="159" t="s">
        <v>5582</v>
      </c>
    </row>
    <row r="30" customFormat="false" ht="15" hidden="false" customHeight="true" outlineLevel="0" collapsed="false">
      <c r="G30" s="0" t="s">
        <v>5343</v>
      </c>
      <c r="H30" s="0" t="s">
        <v>5583</v>
      </c>
      <c r="I30" s="158" t="s">
        <v>5580</v>
      </c>
      <c r="J30" s="158" t="s">
        <v>5581</v>
      </c>
      <c r="K30" s="158"/>
      <c r="L30" s="158"/>
      <c r="N30" s="160" t="s">
        <v>5580</v>
      </c>
      <c r="O30" s="161"/>
      <c r="P30" s="161"/>
      <c r="Q30" s="162"/>
    </row>
    <row r="31" customFormat="false" ht="15" hidden="false" customHeight="true" outlineLevel="0" collapsed="false">
      <c r="G31" s="0" t="s">
        <v>5366</v>
      </c>
      <c r="H31" s="0" t="s">
        <v>5584</v>
      </c>
      <c r="I31" s="158" t="s">
        <v>5580</v>
      </c>
      <c r="J31" s="158" t="s">
        <v>5581</v>
      </c>
      <c r="K31" s="158" t="s">
        <v>5585</v>
      </c>
      <c r="L31" s="158"/>
      <c r="N31" s="160" t="s">
        <v>5581</v>
      </c>
      <c r="O31" s="161"/>
      <c r="P31" s="161"/>
      <c r="Q31" s="162"/>
    </row>
    <row r="32" customFormat="false" ht="15" hidden="false" customHeight="true" outlineLevel="0" collapsed="false">
      <c r="G32" s="0" t="s">
        <v>88</v>
      </c>
      <c r="H32" s="0" t="s">
        <v>5586</v>
      </c>
      <c r="I32" s="158" t="s">
        <v>5580</v>
      </c>
      <c r="J32" s="158"/>
      <c r="K32" s="158"/>
      <c r="L32" s="158"/>
      <c r="N32" s="160" t="s">
        <v>5585</v>
      </c>
      <c r="O32" s="161"/>
      <c r="P32" s="161"/>
      <c r="Q32" s="162"/>
    </row>
    <row r="33" customFormat="false" ht="15" hidden="false" customHeight="true" outlineLevel="0" collapsed="false">
      <c r="G33" s="0" t="s">
        <v>5404</v>
      </c>
      <c r="H33" s="0" t="s">
        <v>5587</v>
      </c>
      <c r="I33" s="158" t="s">
        <v>5580</v>
      </c>
      <c r="J33" s="158" t="s">
        <v>5581</v>
      </c>
      <c r="K33" s="158" t="s">
        <v>5585</v>
      </c>
      <c r="L33" s="158"/>
      <c r="N33" s="160" t="s">
        <v>5588</v>
      </c>
    </row>
    <row r="34" customFormat="false" ht="15" hidden="false" customHeight="false" outlineLevel="0" collapsed="false">
      <c r="G34" s="0" t="s">
        <v>5420</v>
      </c>
      <c r="H34" s="0" t="s">
        <v>5589</v>
      </c>
      <c r="I34" s="158" t="s">
        <v>5580</v>
      </c>
      <c r="J34" s="158" t="s">
        <v>5581</v>
      </c>
      <c r="K34" s="158" t="s">
        <v>5585</v>
      </c>
      <c r="L34" s="158"/>
    </row>
    <row r="35" customFormat="false" ht="15" hidden="false" customHeight="false" outlineLevel="0" collapsed="false">
      <c r="G35" s="0" t="s">
        <v>5434</v>
      </c>
      <c r="H35" s="0" t="s">
        <v>5590</v>
      </c>
      <c r="I35" s="158" t="s">
        <v>5580</v>
      </c>
      <c r="J35" s="158" t="s">
        <v>5581</v>
      </c>
      <c r="K35" s="158"/>
      <c r="L35" s="158"/>
    </row>
    <row r="36" customFormat="false" ht="15" hidden="false" customHeight="false" outlineLevel="0" collapsed="false">
      <c r="G36" s="0" t="s">
        <v>5446</v>
      </c>
      <c r="H36" s="0" t="s">
        <v>5591</v>
      </c>
      <c r="I36" s="158" t="s">
        <v>5580</v>
      </c>
      <c r="J36" s="158" t="s">
        <v>5581</v>
      </c>
      <c r="K36" s="158" t="s">
        <v>5585</v>
      </c>
      <c r="L36" s="158"/>
    </row>
    <row r="37" customFormat="false" ht="15" hidden="false" customHeight="false" outlineLevel="0" collapsed="false">
      <c r="G37" s="0" t="s">
        <v>5459</v>
      </c>
      <c r="H37" s="0" t="s">
        <v>5592</v>
      </c>
      <c r="I37" s="158" t="s">
        <v>5580</v>
      </c>
      <c r="J37" s="158" t="s">
        <v>5581</v>
      </c>
      <c r="K37" s="158"/>
      <c r="L37" s="158"/>
    </row>
    <row r="38" customFormat="false" ht="15" hidden="false" customHeight="false" outlineLevel="0" collapsed="false">
      <c r="G38" s="0" t="s">
        <v>5471</v>
      </c>
      <c r="H38" s="0" t="s">
        <v>5593</v>
      </c>
      <c r="I38" s="158" t="s">
        <v>5580</v>
      </c>
      <c r="J38" s="158" t="s">
        <v>5581</v>
      </c>
      <c r="K38" s="158" t="s">
        <v>5585</v>
      </c>
      <c r="L38" s="158"/>
    </row>
    <row r="39" customFormat="false" ht="15" hidden="false" customHeight="false" outlineLevel="0" collapsed="false">
      <c r="G39" s="0" t="s">
        <v>5483</v>
      </c>
      <c r="H39" s="0" t="s">
        <v>5594</v>
      </c>
      <c r="I39" s="158" t="s">
        <v>5580</v>
      </c>
      <c r="J39" s="158" t="s">
        <v>5581</v>
      </c>
      <c r="K39" s="158" t="s">
        <v>5585</v>
      </c>
      <c r="L39" s="158"/>
    </row>
    <row r="40" customFormat="false" ht="15" hidden="false" customHeight="false" outlineLevel="0" collapsed="false">
      <c r="G40" s="0" t="s">
        <v>5493</v>
      </c>
      <c r="H40" s="0" t="s">
        <v>5595</v>
      </c>
      <c r="I40" s="158" t="s">
        <v>5580</v>
      </c>
      <c r="J40" s="158"/>
      <c r="K40" s="158"/>
      <c r="L40" s="158"/>
    </row>
    <row r="41" customFormat="false" ht="15" hidden="false" customHeight="false" outlineLevel="0" collapsed="false">
      <c r="G41" s="0" t="s">
        <v>5504</v>
      </c>
      <c r="H41" s="0" t="s">
        <v>5596</v>
      </c>
      <c r="I41" s="158" t="s">
        <v>5580</v>
      </c>
      <c r="J41" s="158"/>
      <c r="K41" s="158"/>
      <c r="L41" s="158"/>
    </row>
    <row r="42" customFormat="false" ht="15" hidden="false" customHeight="false" outlineLevel="0" collapsed="false">
      <c r="G42" s="0" t="s">
        <v>5514</v>
      </c>
      <c r="H42" s="0" t="s">
        <v>5597</v>
      </c>
      <c r="I42" s="158" t="s">
        <v>5580</v>
      </c>
      <c r="J42" s="158" t="s">
        <v>5581</v>
      </c>
      <c r="K42" s="158"/>
      <c r="L42" s="158"/>
    </row>
    <row r="43" customFormat="false" ht="15" hidden="false" customHeight="false" outlineLevel="0" collapsed="false">
      <c r="G43" s="0" t="s">
        <v>5319</v>
      </c>
      <c r="H43" s="0" t="s">
        <v>5598</v>
      </c>
      <c r="I43" s="163" t="s">
        <v>5580</v>
      </c>
      <c r="J43" s="164"/>
      <c r="K43" s="164"/>
      <c r="L43" s="164"/>
    </row>
    <row r="44" customFormat="false" ht="15" hidden="false" customHeight="false" outlineLevel="0" collapsed="false">
      <c r="G44" s="0" t="s">
        <v>5344</v>
      </c>
      <c r="H44" s="0" t="s">
        <v>5599</v>
      </c>
      <c r="I44" s="163" t="s">
        <v>5580</v>
      </c>
      <c r="J44" s="163"/>
      <c r="K44" s="163"/>
      <c r="L44" s="163"/>
    </row>
    <row r="45" customFormat="false" ht="15" hidden="false" customHeight="false" outlineLevel="0" collapsed="false">
      <c r="G45" s="0" t="s">
        <v>5367</v>
      </c>
      <c r="H45" s="0" t="s">
        <v>5600</v>
      </c>
      <c r="I45" s="163" t="s">
        <v>5580</v>
      </c>
      <c r="J45" s="163"/>
      <c r="K45" s="163"/>
      <c r="L45" s="163"/>
    </row>
    <row r="46" customFormat="false" ht="15" hidden="false" customHeight="false" outlineLevel="0" collapsed="false">
      <c r="G46" s="0" t="s">
        <v>5386</v>
      </c>
      <c r="H46" s="0" t="s">
        <v>5601</v>
      </c>
      <c r="I46" s="163" t="s">
        <v>5580</v>
      </c>
      <c r="J46" s="163" t="s">
        <v>5581</v>
      </c>
      <c r="K46" s="163" t="s">
        <v>5585</v>
      </c>
      <c r="L46" s="163"/>
    </row>
    <row r="47" customFormat="false" ht="15" hidden="false" customHeight="false" outlineLevel="0" collapsed="false">
      <c r="G47" s="0" t="s">
        <v>5405</v>
      </c>
      <c r="H47" s="0" t="s">
        <v>5602</v>
      </c>
      <c r="I47" s="163" t="s">
        <v>5580</v>
      </c>
      <c r="J47" s="163" t="s">
        <v>5581</v>
      </c>
      <c r="K47" s="163" t="s">
        <v>5585</v>
      </c>
      <c r="L47" s="163"/>
    </row>
    <row r="48" customFormat="false" ht="15" hidden="false" customHeight="false" outlineLevel="0" collapsed="false">
      <c r="G48" s="0" t="s">
        <v>5421</v>
      </c>
      <c r="H48" s="0" t="s">
        <v>5603</v>
      </c>
      <c r="I48" s="163" t="s">
        <v>5580</v>
      </c>
      <c r="J48" s="163"/>
      <c r="K48" s="163"/>
      <c r="L48" s="163"/>
    </row>
    <row r="49" customFormat="false" ht="15" hidden="false" customHeight="false" outlineLevel="0" collapsed="false">
      <c r="G49" s="0" t="s">
        <v>5435</v>
      </c>
      <c r="H49" s="0" t="s">
        <v>5604</v>
      </c>
      <c r="I49" s="165" t="s">
        <v>5580</v>
      </c>
      <c r="J49" s="165"/>
      <c r="K49" s="165"/>
      <c r="L49" s="165"/>
    </row>
    <row r="50" customFormat="false" ht="15" hidden="false" customHeight="false" outlineLevel="0" collapsed="false">
      <c r="G50" s="0" t="s">
        <v>5447</v>
      </c>
      <c r="H50" s="0" t="s">
        <v>5605</v>
      </c>
      <c r="I50" s="163" t="s">
        <v>5580</v>
      </c>
      <c r="J50" s="163"/>
      <c r="K50" s="163"/>
      <c r="L50" s="163"/>
    </row>
    <row r="51" customFormat="false" ht="15" hidden="false" customHeight="false" outlineLevel="0" collapsed="false">
      <c r="G51" s="0" t="s">
        <v>5460</v>
      </c>
      <c r="H51" s="0" t="s">
        <v>5606</v>
      </c>
      <c r="I51" s="163" t="s">
        <v>5580</v>
      </c>
      <c r="J51" s="163"/>
      <c r="K51" s="163"/>
      <c r="L51" s="163"/>
    </row>
    <row r="52" customFormat="false" ht="15" hidden="false" customHeight="false" outlineLevel="0" collapsed="false">
      <c r="G52" s="0" t="s">
        <v>5472</v>
      </c>
      <c r="H52" s="0" t="s">
        <v>5607</v>
      </c>
      <c r="I52" s="163" t="s">
        <v>5580</v>
      </c>
      <c r="J52" s="163"/>
      <c r="K52" s="163"/>
      <c r="L52" s="163"/>
    </row>
    <row r="53" customFormat="false" ht="15" hidden="false" customHeight="false" outlineLevel="0" collapsed="false">
      <c r="G53" s="0" t="s">
        <v>5484</v>
      </c>
      <c r="H53" s="0" t="s">
        <v>5608</v>
      </c>
      <c r="I53" s="163" t="s">
        <v>5580</v>
      </c>
      <c r="J53" s="163"/>
      <c r="K53" s="163"/>
      <c r="L53" s="163"/>
    </row>
    <row r="54" customFormat="false" ht="15" hidden="false" customHeight="false" outlineLevel="0" collapsed="false">
      <c r="G54" s="0" t="s">
        <v>5494</v>
      </c>
      <c r="H54" s="0" t="s">
        <v>5609</v>
      </c>
      <c r="I54" s="163" t="s">
        <v>5580</v>
      </c>
      <c r="J54" s="163"/>
      <c r="K54" s="163"/>
      <c r="L54" s="163"/>
    </row>
    <row r="55" customFormat="false" ht="15" hidden="false" customHeight="false" outlineLevel="0" collapsed="false">
      <c r="G55" s="0" t="s">
        <v>5320</v>
      </c>
      <c r="H55" s="0" t="s">
        <v>5610</v>
      </c>
      <c r="I55" s="163" t="s">
        <v>5580</v>
      </c>
      <c r="J55" s="163" t="s">
        <v>5581</v>
      </c>
      <c r="K55" s="163"/>
      <c r="L55" s="163"/>
    </row>
    <row r="56" customFormat="false" ht="15" hidden="false" customHeight="false" outlineLevel="0" collapsed="false">
      <c r="G56" s="0" t="s">
        <v>5345</v>
      </c>
      <c r="H56" s="0" t="s">
        <v>5611</v>
      </c>
      <c r="I56" s="163" t="s">
        <v>5580</v>
      </c>
      <c r="J56" s="163"/>
      <c r="K56" s="163"/>
      <c r="L56" s="163"/>
    </row>
    <row r="57" customFormat="false" ht="15" hidden="false" customHeight="false" outlineLevel="0" collapsed="false">
      <c r="G57" s="0" t="s">
        <v>5368</v>
      </c>
      <c r="H57" s="0" t="s">
        <v>5612</v>
      </c>
      <c r="I57" s="165" t="s">
        <v>5580</v>
      </c>
      <c r="J57" s="165" t="s">
        <v>5581</v>
      </c>
      <c r="K57" s="165"/>
      <c r="L57" s="165"/>
    </row>
    <row r="58" customFormat="false" ht="15" hidden="false" customHeight="false" outlineLevel="0" collapsed="false">
      <c r="G58" s="0" t="s">
        <v>5387</v>
      </c>
      <c r="H58" s="0" t="s">
        <v>5613</v>
      </c>
      <c r="I58" s="165" t="s">
        <v>5580</v>
      </c>
      <c r="J58" s="165"/>
      <c r="K58" s="165"/>
      <c r="L58" s="165"/>
    </row>
    <row r="59" customFormat="false" ht="15" hidden="false" customHeight="false" outlineLevel="0" collapsed="false">
      <c r="G59" s="0" t="s">
        <v>5406</v>
      </c>
      <c r="H59" s="0" t="s">
        <v>5614</v>
      </c>
      <c r="I59" s="163" t="s">
        <v>5580</v>
      </c>
      <c r="J59" s="163" t="s">
        <v>5581</v>
      </c>
      <c r="K59" s="163"/>
      <c r="L59" s="163"/>
    </row>
    <row r="60" customFormat="false" ht="15" hidden="false" customHeight="false" outlineLevel="0" collapsed="false">
      <c r="G60" s="0" t="s">
        <v>5422</v>
      </c>
      <c r="H60" s="0" t="s">
        <v>5615</v>
      </c>
      <c r="I60" s="163" t="s">
        <v>5580</v>
      </c>
      <c r="J60" s="163"/>
      <c r="K60" s="163"/>
      <c r="L60" s="163"/>
    </row>
    <row r="61" customFormat="false" ht="15" hidden="false" customHeight="false" outlineLevel="0" collapsed="false">
      <c r="G61" s="0" t="s">
        <v>5436</v>
      </c>
      <c r="H61" s="0" t="s">
        <v>5616</v>
      </c>
      <c r="I61" s="163" t="s">
        <v>5580</v>
      </c>
      <c r="J61" s="163"/>
      <c r="K61" s="163"/>
      <c r="L61" s="163"/>
    </row>
    <row r="62" customFormat="false" ht="15" hidden="false" customHeight="false" outlineLevel="0" collapsed="false">
      <c r="G62" s="0" t="s">
        <v>5448</v>
      </c>
      <c r="H62" s="0" t="s">
        <v>5617</v>
      </c>
      <c r="I62" s="163" t="s">
        <v>5580</v>
      </c>
      <c r="J62" s="163"/>
      <c r="K62" s="163"/>
      <c r="L62" s="163"/>
    </row>
    <row r="63" customFormat="false" ht="15" hidden="false" customHeight="false" outlineLevel="0" collapsed="false">
      <c r="G63" s="0" t="s">
        <v>5461</v>
      </c>
      <c r="H63" s="0" t="s">
        <v>5618</v>
      </c>
      <c r="I63" s="163" t="s">
        <v>5580</v>
      </c>
      <c r="J63" s="163" t="s">
        <v>5581</v>
      </c>
      <c r="K63" s="163"/>
      <c r="L63" s="163"/>
    </row>
    <row r="64" customFormat="false" ht="15" hidden="false" customHeight="false" outlineLevel="0" collapsed="false">
      <c r="G64" s="0" t="s">
        <v>5473</v>
      </c>
      <c r="H64" s="0" t="s">
        <v>5619</v>
      </c>
      <c r="I64" s="163" t="s">
        <v>5580</v>
      </c>
      <c r="J64" s="163" t="s">
        <v>5581</v>
      </c>
      <c r="K64" s="163" t="s">
        <v>5585</v>
      </c>
      <c r="L64" s="163"/>
    </row>
    <row r="65" customFormat="false" ht="15" hidden="false" customHeight="false" outlineLevel="0" collapsed="false">
      <c r="G65" s="0" t="s">
        <v>5485</v>
      </c>
      <c r="H65" s="0" t="s">
        <v>5620</v>
      </c>
      <c r="I65" s="163" t="s">
        <v>5580</v>
      </c>
      <c r="J65" s="163" t="s">
        <v>5581</v>
      </c>
      <c r="K65" s="163" t="s">
        <v>5585</v>
      </c>
      <c r="L65" s="163"/>
    </row>
    <row r="66" customFormat="false" ht="15" hidden="false" customHeight="false" outlineLevel="0" collapsed="false">
      <c r="G66" s="0" t="s">
        <v>5495</v>
      </c>
      <c r="H66" s="0" t="s">
        <v>5621</v>
      </c>
      <c r="I66" s="163" t="s">
        <v>5580</v>
      </c>
      <c r="J66" s="163"/>
      <c r="K66" s="163"/>
      <c r="L66" s="163"/>
    </row>
    <row r="67" customFormat="false" ht="15" hidden="false" customHeight="false" outlineLevel="0" collapsed="false">
      <c r="G67" s="0" t="s">
        <v>5505</v>
      </c>
      <c r="H67" s="0" t="s">
        <v>5622</v>
      </c>
      <c r="I67" s="165" t="s">
        <v>5580</v>
      </c>
      <c r="J67" s="165"/>
      <c r="K67" s="165"/>
      <c r="L67" s="165"/>
    </row>
    <row r="68" customFormat="false" ht="15" hidden="false" customHeight="false" outlineLevel="0" collapsed="false">
      <c r="G68" s="0" t="s">
        <v>5515</v>
      </c>
      <c r="H68" s="0" t="s">
        <v>5623</v>
      </c>
      <c r="I68" s="165" t="s">
        <v>5580</v>
      </c>
      <c r="J68" s="165"/>
      <c r="K68" s="165"/>
      <c r="L68" s="165"/>
    </row>
    <row r="69" customFormat="false" ht="15" hidden="false" customHeight="false" outlineLevel="0" collapsed="false">
      <c r="G69" s="0" t="s">
        <v>5524</v>
      </c>
      <c r="H69" s="0" t="s">
        <v>5624</v>
      </c>
      <c r="I69" s="163" t="s">
        <v>5580</v>
      </c>
      <c r="J69" s="163"/>
      <c r="K69" s="163"/>
      <c r="L69" s="163"/>
    </row>
    <row r="70" customFormat="false" ht="15" hidden="false" customHeight="false" outlineLevel="0" collapsed="false">
      <c r="G70" s="0" t="s">
        <v>5532</v>
      </c>
      <c r="H70" s="0" t="s">
        <v>5625</v>
      </c>
      <c r="I70" s="163" t="s">
        <v>5580</v>
      </c>
      <c r="J70" s="163" t="s">
        <v>5581</v>
      </c>
      <c r="K70" s="163" t="s">
        <v>5585</v>
      </c>
      <c r="L70" s="163"/>
    </row>
    <row r="71" customFormat="false" ht="15" hidden="false" customHeight="false" outlineLevel="0" collapsed="false">
      <c r="G71" s="0" t="s">
        <v>5540</v>
      </c>
      <c r="H71" s="0" t="s">
        <v>5626</v>
      </c>
      <c r="I71" s="163" t="s">
        <v>5580</v>
      </c>
      <c r="J71" s="163"/>
      <c r="K71" s="163"/>
      <c r="L71" s="163"/>
    </row>
    <row r="72" customFormat="false" ht="15" hidden="false" customHeight="false" outlineLevel="0" collapsed="false">
      <c r="G72" s="0" t="s">
        <v>5546</v>
      </c>
      <c r="H72" s="0" t="s">
        <v>5627</v>
      </c>
      <c r="I72" s="163" t="s">
        <v>5580</v>
      </c>
      <c r="J72" s="163"/>
      <c r="K72" s="163"/>
      <c r="L72" s="163"/>
    </row>
    <row r="73" customFormat="false" ht="15" hidden="false" customHeight="false" outlineLevel="0" collapsed="false">
      <c r="G73" s="0" t="s">
        <v>5551</v>
      </c>
      <c r="H73" s="0" t="s">
        <v>5628</v>
      </c>
      <c r="I73" s="163" t="s">
        <v>5580</v>
      </c>
      <c r="J73" s="163"/>
      <c r="K73" s="163"/>
      <c r="L73" s="163"/>
    </row>
    <row r="74" customFormat="false" ht="15" hidden="false" customHeight="false" outlineLevel="0" collapsed="false">
      <c r="G74" s="0" t="s">
        <v>5556</v>
      </c>
      <c r="H74" s="0" t="s">
        <v>5629</v>
      </c>
      <c r="I74" s="163" t="s">
        <v>5580</v>
      </c>
      <c r="J74" s="163"/>
      <c r="K74" s="163"/>
      <c r="L74" s="163"/>
    </row>
    <row r="75" customFormat="false" ht="15" hidden="false" customHeight="false" outlineLevel="0" collapsed="false">
      <c r="G75" s="0" t="s">
        <v>5561</v>
      </c>
      <c r="H75" s="0" t="s">
        <v>5630</v>
      </c>
      <c r="I75" s="163" t="s">
        <v>5580</v>
      </c>
      <c r="J75" s="163"/>
      <c r="K75" s="163"/>
      <c r="L75" s="163"/>
    </row>
    <row r="76" customFormat="false" ht="15" hidden="false" customHeight="false" outlineLevel="0" collapsed="false">
      <c r="G76" s="0" t="s">
        <v>5566</v>
      </c>
      <c r="H76" s="0" t="s">
        <v>5631</v>
      </c>
      <c r="I76" s="163" t="s">
        <v>5580</v>
      </c>
      <c r="J76" s="163" t="s">
        <v>5581</v>
      </c>
      <c r="K76" s="163"/>
      <c r="L76" s="163"/>
    </row>
    <row r="77" customFormat="false" ht="15" hidden="false" customHeight="false" outlineLevel="0" collapsed="false">
      <c r="G77" s="0" t="s">
        <v>5570</v>
      </c>
      <c r="H77" s="0" t="s">
        <v>5632</v>
      </c>
      <c r="I77" s="163" t="s">
        <v>5580</v>
      </c>
      <c r="J77" s="163"/>
      <c r="K77" s="163"/>
      <c r="L77" s="163"/>
    </row>
    <row r="78" customFormat="false" ht="15" hidden="false" customHeight="false" outlineLevel="0" collapsed="false">
      <c r="G78" s="0" t="s">
        <v>5321</v>
      </c>
      <c r="H78" s="0" t="s">
        <v>5633</v>
      </c>
      <c r="I78" s="165" t="s">
        <v>5580</v>
      </c>
      <c r="J78" s="165"/>
      <c r="K78" s="165"/>
      <c r="L78" s="165"/>
    </row>
    <row r="79" customFormat="false" ht="15" hidden="false" customHeight="false" outlineLevel="0" collapsed="false">
      <c r="G79" s="0" t="s">
        <v>5346</v>
      </c>
      <c r="H79" s="0" t="s">
        <v>5634</v>
      </c>
      <c r="I79" s="163" t="s">
        <v>5580</v>
      </c>
      <c r="J79" s="163"/>
      <c r="K79" s="163"/>
      <c r="L79" s="163"/>
    </row>
    <row r="80" customFormat="false" ht="15" hidden="false" customHeight="false" outlineLevel="0" collapsed="false">
      <c r="G80" s="0" t="s">
        <v>5369</v>
      </c>
      <c r="H80" s="0" t="s">
        <v>5635</v>
      </c>
      <c r="I80" s="163" t="s">
        <v>5580</v>
      </c>
      <c r="J80" s="163" t="s">
        <v>5581</v>
      </c>
      <c r="K80" s="163"/>
      <c r="L80" s="163"/>
    </row>
    <row r="81" customFormat="false" ht="15" hidden="false" customHeight="false" outlineLevel="0" collapsed="false">
      <c r="G81" s="0" t="s">
        <v>5388</v>
      </c>
      <c r="H81" s="0" t="s">
        <v>5636</v>
      </c>
      <c r="I81" s="163"/>
      <c r="J81" s="163"/>
      <c r="K81" s="163" t="s">
        <v>5585</v>
      </c>
      <c r="L81" s="163" t="s">
        <v>5588</v>
      </c>
    </row>
    <row r="82" customFormat="false" ht="15" hidden="false" customHeight="false" outlineLevel="0" collapsed="false">
      <c r="G82" s="0" t="s">
        <v>5407</v>
      </c>
      <c r="H82" s="0" t="s">
        <v>5637</v>
      </c>
      <c r="I82" s="163"/>
      <c r="J82" s="163"/>
      <c r="K82" s="163" t="s">
        <v>5585</v>
      </c>
      <c r="L82" s="163"/>
    </row>
    <row r="83" customFormat="false" ht="15" hidden="false" customHeight="false" outlineLevel="0" collapsed="false">
      <c r="G83" s="0" t="s">
        <v>5423</v>
      </c>
      <c r="H83" s="0" t="s">
        <v>5638</v>
      </c>
      <c r="I83" s="163"/>
      <c r="J83" s="163"/>
      <c r="K83" s="163" t="s">
        <v>5585</v>
      </c>
      <c r="L83" s="163"/>
    </row>
    <row r="84" customFormat="false" ht="15" hidden="false" customHeight="false" outlineLevel="0" collapsed="false">
      <c r="G84" s="0" t="s">
        <v>5437</v>
      </c>
      <c r="H84" s="0" t="s">
        <v>5639</v>
      </c>
      <c r="I84" s="163"/>
      <c r="J84" s="163"/>
      <c r="K84" s="163" t="s">
        <v>5585</v>
      </c>
      <c r="L84" s="163"/>
    </row>
    <row r="85" customFormat="false" ht="15" hidden="false" customHeight="false" outlineLevel="0" collapsed="false">
      <c r="G85" s="0" t="s">
        <v>5449</v>
      </c>
      <c r="H85" s="0" t="s">
        <v>5640</v>
      </c>
      <c r="I85" s="163"/>
      <c r="J85" s="163"/>
      <c r="K85" s="163" t="s">
        <v>5585</v>
      </c>
      <c r="L85" s="163"/>
    </row>
    <row r="86" customFormat="false" ht="15" hidden="false" customHeight="false" outlineLevel="0" collapsed="false">
      <c r="G86" s="0" t="s">
        <v>5462</v>
      </c>
      <c r="H86" s="0" t="s">
        <v>5641</v>
      </c>
      <c r="I86" s="163" t="s">
        <v>5580</v>
      </c>
      <c r="J86" s="163"/>
      <c r="K86" s="163"/>
      <c r="L86" s="163"/>
    </row>
    <row r="87" customFormat="false" ht="15" hidden="false" customHeight="false" outlineLevel="0" collapsed="false">
      <c r="G87" s="0" t="s">
        <v>5474</v>
      </c>
      <c r="H87" s="0" t="s">
        <v>5642</v>
      </c>
      <c r="I87" s="163" t="s">
        <v>5580</v>
      </c>
      <c r="J87" s="163"/>
      <c r="K87" s="163"/>
      <c r="L87" s="163"/>
    </row>
    <row r="88" customFormat="false" ht="15" hidden="false" customHeight="false" outlineLevel="0" collapsed="false">
      <c r="G88" s="0" t="s">
        <v>5486</v>
      </c>
      <c r="H88" s="0" t="s">
        <v>5643</v>
      </c>
      <c r="I88" s="163" t="s">
        <v>5580</v>
      </c>
      <c r="J88" s="163" t="s">
        <v>5581</v>
      </c>
      <c r="K88" s="163"/>
      <c r="L88" s="163"/>
    </row>
    <row r="89" customFormat="false" ht="15" hidden="false" customHeight="false" outlineLevel="0" collapsed="false">
      <c r="G89" s="0" t="s">
        <v>5496</v>
      </c>
      <c r="H89" s="0" t="s">
        <v>5644</v>
      </c>
      <c r="I89" s="165" t="s">
        <v>5580</v>
      </c>
      <c r="J89" s="165"/>
      <c r="K89" s="165"/>
      <c r="L89" s="165"/>
    </row>
    <row r="90" customFormat="false" ht="15" hidden="false" customHeight="false" outlineLevel="0" collapsed="false">
      <c r="G90" s="0" t="s">
        <v>5506</v>
      </c>
      <c r="H90" s="0" t="s">
        <v>5645</v>
      </c>
      <c r="I90" s="163"/>
      <c r="J90" s="163"/>
      <c r="K90" s="163" t="s">
        <v>5585</v>
      </c>
      <c r="L90" s="163" t="s">
        <v>5588</v>
      </c>
    </row>
    <row r="91" customFormat="false" ht="15" hidden="false" customHeight="false" outlineLevel="0" collapsed="false">
      <c r="G91" s="0" t="s">
        <v>5516</v>
      </c>
      <c r="H91" s="0" t="s">
        <v>5646</v>
      </c>
      <c r="I91" s="163"/>
      <c r="J91" s="163"/>
      <c r="K91" s="163"/>
      <c r="L91" s="163" t="s">
        <v>5588</v>
      </c>
    </row>
    <row r="92" customFormat="false" ht="15" hidden="false" customHeight="false" outlineLevel="0" collapsed="false">
      <c r="G92" s="0" t="s">
        <v>5322</v>
      </c>
      <c r="H92" s="0" t="s">
        <v>5647</v>
      </c>
      <c r="I92" s="163" t="s">
        <v>5580</v>
      </c>
      <c r="J92" s="163"/>
      <c r="K92" s="163"/>
      <c r="L92" s="163"/>
    </row>
    <row r="93" customFormat="false" ht="15" hidden="false" customHeight="false" outlineLevel="0" collapsed="false">
      <c r="G93" s="0" t="s">
        <v>5347</v>
      </c>
      <c r="H93" s="0" t="s">
        <v>5648</v>
      </c>
      <c r="I93" s="163" t="s">
        <v>5580</v>
      </c>
      <c r="J93" s="163"/>
      <c r="K93" s="163"/>
      <c r="L93" s="163"/>
    </row>
    <row r="94" customFormat="false" ht="15" hidden="false" customHeight="false" outlineLevel="0" collapsed="false">
      <c r="G94" s="0" t="s">
        <v>5370</v>
      </c>
      <c r="H94" s="0" t="s">
        <v>5649</v>
      </c>
      <c r="I94" s="163" t="s">
        <v>5580</v>
      </c>
      <c r="J94" s="163" t="s">
        <v>5581</v>
      </c>
      <c r="K94" s="163"/>
      <c r="L94" s="163"/>
    </row>
    <row r="95" customFormat="false" ht="15" hidden="false" customHeight="false" outlineLevel="0" collapsed="false">
      <c r="G95" s="0" t="s">
        <v>5389</v>
      </c>
      <c r="H95" s="0" t="s">
        <v>5650</v>
      </c>
      <c r="I95" s="163" t="s">
        <v>5580</v>
      </c>
      <c r="J95" s="163" t="s">
        <v>5581</v>
      </c>
      <c r="K95" s="163"/>
      <c r="L95" s="163"/>
    </row>
    <row r="96" customFormat="false" ht="15" hidden="false" customHeight="false" outlineLevel="0" collapsed="false">
      <c r="G96" s="0" t="s">
        <v>5408</v>
      </c>
      <c r="H96" s="0" t="s">
        <v>5651</v>
      </c>
      <c r="I96" s="163" t="s">
        <v>5580</v>
      </c>
      <c r="J96" s="163" t="s">
        <v>5581</v>
      </c>
      <c r="K96" s="163"/>
      <c r="L96" s="163"/>
    </row>
    <row r="97" customFormat="false" ht="15" hidden="false" customHeight="false" outlineLevel="0" collapsed="false">
      <c r="G97" s="0" t="s">
        <v>5424</v>
      </c>
      <c r="H97" s="0" t="s">
        <v>5652</v>
      </c>
      <c r="I97" s="163" t="s">
        <v>5580</v>
      </c>
      <c r="J97" s="163" t="s">
        <v>5581</v>
      </c>
      <c r="K97" s="163"/>
      <c r="L97" s="163"/>
    </row>
    <row r="98" customFormat="false" ht="15" hidden="false" customHeight="false" outlineLevel="0" collapsed="false">
      <c r="G98" s="0" t="s">
        <v>5438</v>
      </c>
      <c r="H98" s="0" t="s">
        <v>5653</v>
      </c>
      <c r="I98" s="163" t="s">
        <v>5580</v>
      </c>
      <c r="J98" s="163"/>
      <c r="K98" s="163" t="s">
        <v>5585</v>
      </c>
      <c r="L98" s="163"/>
    </row>
    <row r="99" customFormat="false" ht="15" hidden="false" customHeight="false" outlineLevel="0" collapsed="false">
      <c r="G99" s="0" t="s">
        <v>5450</v>
      </c>
      <c r="H99" s="0" t="s">
        <v>5654</v>
      </c>
      <c r="I99" s="163"/>
      <c r="J99" s="163"/>
      <c r="K99" s="163"/>
      <c r="L99" s="163" t="s">
        <v>5588</v>
      </c>
    </row>
    <row r="100" customFormat="false" ht="15" hidden="false" customHeight="false" outlineLevel="0" collapsed="false">
      <c r="G100" s="0" t="s">
        <v>5463</v>
      </c>
      <c r="H100" s="0" t="s">
        <v>5655</v>
      </c>
      <c r="I100" s="163" t="s">
        <v>5580</v>
      </c>
      <c r="J100" s="163" t="s">
        <v>5581</v>
      </c>
      <c r="K100" s="163"/>
      <c r="L100" s="163"/>
    </row>
    <row r="101" customFormat="false" ht="15" hidden="false" customHeight="false" outlineLevel="0" collapsed="false">
      <c r="G101" s="0" t="s">
        <v>5475</v>
      </c>
      <c r="H101" s="0" t="s">
        <v>5656</v>
      </c>
      <c r="I101" s="163" t="s">
        <v>5580</v>
      </c>
      <c r="J101" s="163"/>
      <c r="K101" s="163"/>
      <c r="L101" s="163"/>
    </row>
    <row r="102" customFormat="false" ht="15" hidden="false" customHeight="false" outlineLevel="0" collapsed="false">
      <c r="G102" s="0" t="s">
        <v>5487</v>
      </c>
      <c r="H102" s="0" t="s">
        <v>5657</v>
      </c>
      <c r="I102" s="163" t="s">
        <v>5580</v>
      </c>
      <c r="J102" s="163"/>
      <c r="K102" s="163"/>
      <c r="L102" s="163"/>
    </row>
    <row r="103" customFormat="false" ht="15" hidden="false" customHeight="false" outlineLevel="0" collapsed="false">
      <c r="G103" s="0" t="s">
        <v>5497</v>
      </c>
      <c r="H103" s="0" t="s">
        <v>5658</v>
      </c>
      <c r="I103" s="163" t="s">
        <v>5580</v>
      </c>
      <c r="J103" s="163"/>
      <c r="K103" s="163"/>
      <c r="L103" s="163"/>
    </row>
    <row r="104" customFormat="false" ht="15" hidden="false" customHeight="false" outlineLevel="0" collapsed="false">
      <c r="G104" s="0" t="s">
        <v>5507</v>
      </c>
      <c r="H104" s="0" t="s">
        <v>5659</v>
      </c>
      <c r="I104" s="163" t="s">
        <v>5580</v>
      </c>
      <c r="J104" s="163"/>
      <c r="K104" s="163"/>
      <c r="L104" s="163"/>
    </row>
    <row r="105" customFormat="false" ht="15" hidden="false" customHeight="false" outlineLevel="0" collapsed="false">
      <c r="G105" s="0" t="s">
        <v>5517</v>
      </c>
      <c r="H105" s="0" t="s">
        <v>5660</v>
      </c>
      <c r="I105" s="163" t="s">
        <v>5580</v>
      </c>
      <c r="J105" s="163"/>
      <c r="K105" s="163"/>
      <c r="L105" s="163"/>
    </row>
    <row r="106" customFormat="false" ht="15" hidden="false" customHeight="false" outlineLevel="0" collapsed="false">
      <c r="G106" s="0" t="s">
        <v>5525</v>
      </c>
      <c r="H106" s="0" t="s">
        <v>5661</v>
      </c>
      <c r="I106" s="165"/>
      <c r="J106" s="165"/>
      <c r="K106" s="165"/>
      <c r="L106" s="165" t="s">
        <v>5588</v>
      </c>
    </row>
    <row r="107" customFormat="false" ht="15" hidden="false" customHeight="false" outlineLevel="0" collapsed="false">
      <c r="G107" s="0" t="s">
        <v>5533</v>
      </c>
      <c r="H107" s="0" t="s">
        <v>5662</v>
      </c>
      <c r="I107" s="165"/>
      <c r="J107" s="165"/>
      <c r="K107" s="165"/>
      <c r="L107" s="165" t="s">
        <v>5588</v>
      </c>
    </row>
    <row r="108" customFormat="false" ht="15" hidden="false" customHeight="false" outlineLevel="0" collapsed="false">
      <c r="G108" s="0" t="s">
        <v>5541</v>
      </c>
      <c r="H108" s="0" t="s">
        <v>5663</v>
      </c>
      <c r="I108" s="163" t="s">
        <v>5580</v>
      </c>
      <c r="J108" s="163"/>
      <c r="K108" s="163"/>
      <c r="L108" s="163"/>
    </row>
    <row r="109" customFormat="false" ht="15" hidden="false" customHeight="false" outlineLevel="0" collapsed="false">
      <c r="G109" s="0" t="s">
        <v>5547</v>
      </c>
      <c r="H109" s="0" t="s">
        <v>5664</v>
      </c>
      <c r="I109" s="163" t="s">
        <v>5580</v>
      </c>
      <c r="J109" s="163"/>
      <c r="K109" s="163"/>
      <c r="L109" s="163"/>
    </row>
    <row r="110" customFormat="false" ht="15" hidden="false" customHeight="false" outlineLevel="0" collapsed="false">
      <c r="G110" s="0" t="s">
        <v>5552</v>
      </c>
      <c r="H110" s="0" t="s">
        <v>5665</v>
      </c>
      <c r="I110" s="163" t="s">
        <v>5580</v>
      </c>
      <c r="J110" s="163"/>
      <c r="K110" s="163"/>
      <c r="L110" s="163"/>
    </row>
    <row r="111" customFormat="false" ht="15" hidden="false" customHeight="false" outlineLevel="0" collapsed="false">
      <c r="G111" s="0" t="s">
        <v>5557</v>
      </c>
      <c r="H111" s="0" t="s">
        <v>5666</v>
      </c>
      <c r="I111" s="165" t="s">
        <v>5580</v>
      </c>
      <c r="J111" s="165" t="s">
        <v>5581</v>
      </c>
      <c r="K111" s="165"/>
      <c r="L111" s="165"/>
    </row>
    <row r="112" customFormat="false" ht="15" hidden="false" customHeight="false" outlineLevel="0" collapsed="false">
      <c r="G112" s="0" t="s">
        <v>5562</v>
      </c>
      <c r="H112" s="0" t="s">
        <v>5667</v>
      </c>
      <c r="I112" s="165" t="s">
        <v>5580</v>
      </c>
      <c r="J112" s="165"/>
      <c r="K112" s="165"/>
      <c r="L112" s="165"/>
    </row>
    <row r="113" customFormat="false" ht="15" hidden="false" customHeight="false" outlineLevel="0" collapsed="false">
      <c r="G113" s="0" t="s">
        <v>5567</v>
      </c>
      <c r="H113" s="0" t="s">
        <v>5668</v>
      </c>
      <c r="I113" s="163" t="s">
        <v>5580</v>
      </c>
      <c r="J113" s="163"/>
      <c r="K113" s="163"/>
      <c r="L113" s="163"/>
    </row>
    <row r="114" customFormat="false" ht="15" hidden="false" customHeight="false" outlineLevel="0" collapsed="false">
      <c r="G114" s="0" t="s">
        <v>5571</v>
      </c>
      <c r="H114" s="0" t="s">
        <v>5669</v>
      </c>
      <c r="I114" s="165" t="s">
        <v>5580</v>
      </c>
      <c r="J114" s="165"/>
      <c r="K114" s="165"/>
      <c r="L114" s="165"/>
    </row>
    <row r="115" customFormat="false" ht="15" hidden="false" customHeight="false" outlineLevel="0" collapsed="false">
      <c r="G115" s="0" t="s">
        <v>5572</v>
      </c>
      <c r="H115" s="0" t="s">
        <v>5670</v>
      </c>
      <c r="I115" s="165" t="s">
        <v>5580</v>
      </c>
      <c r="J115" s="165"/>
      <c r="K115" s="165"/>
      <c r="L115" s="165"/>
    </row>
    <row r="116" customFormat="false" ht="15" hidden="false" customHeight="false" outlineLevel="0" collapsed="false">
      <c r="G116" s="0" t="s">
        <v>5323</v>
      </c>
      <c r="H116" s="0" t="s">
        <v>5671</v>
      </c>
      <c r="I116" s="163" t="s">
        <v>5580</v>
      </c>
      <c r="J116" s="163"/>
      <c r="K116" s="163"/>
      <c r="L116" s="163"/>
    </row>
    <row r="117" customFormat="false" ht="15" hidden="false" customHeight="false" outlineLevel="0" collapsed="false">
      <c r="G117" s="0" t="s">
        <v>5348</v>
      </c>
      <c r="H117" s="0" t="s">
        <v>5672</v>
      </c>
      <c r="I117" s="163" t="s">
        <v>5580</v>
      </c>
      <c r="J117" s="163"/>
      <c r="K117" s="163"/>
      <c r="L117" s="163"/>
    </row>
    <row r="118" customFormat="false" ht="15" hidden="false" customHeight="false" outlineLevel="0" collapsed="false">
      <c r="G118" s="0" t="s">
        <v>5371</v>
      </c>
      <c r="H118" s="0" t="s">
        <v>5673</v>
      </c>
      <c r="I118" s="163" t="s">
        <v>5580</v>
      </c>
      <c r="J118" s="163"/>
      <c r="K118" s="163"/>
      <c r="L118" s="163"/>
    </row>
    <row r="119" customFormat="false" ht="15" hidden="false" customHeight="false" outlineLevel="0" collapsed="false">
      <c r="G119" s="0" t="s">
        <v>5390</v>
      </c>
      <c r="H119" s="0" t="s">
        <v>5674</v>
      </c>
      <c r="I119" s="163" t="s">
        <v>5580</v>
      </c>
      <c r="J119" s="163"/>
      <c r="K119" s="163"/>
      <c r="L119" s="163"/>
    </row>
    <row r="120" customFormat="false" ht="15" hidden="false" customHeight="false" outlineLevel="0" collapsed="false">
      <c r="G120" s="0" t="s">
        <v>5409</v>
      </c>
      <c r="H120" s="0" t="s">
        <v>5675</v>
      </c>
      <c r="I120" s="163" t="s">
        <v>5580</v>
      </c>
      <c r="J120" s="163" t="s">
        <v>5581</v>
      </c>
      <c r="K120" s="163"/>
      <c r="L120" s="163"/>
    </row>
    <row r="121" customFormat="false" ht="15" hidden="false" customHeight="false" outlineLevel="0" collapsed="false">
      <c r="G121" s="0" t="s">
        <v>5425</v>
      </c>
      <c r="H121" s="0" t="s">
        <v>5676</v>
      </c>
      <c r="I121" s="163" t="s">
        <v>5580</v>
      </c>
      <c r="J121" s="163" t="s">
        <v>5581</v>
      </c>
      <c r="K121" s="163"/>
      <c r="L121" s="163"/>
    </row>
    <row r="122" customFormat="false" ht="15" hidden="false" customHeight="false" outlineLevel="0" collapsed="false">
      <c r="G122" s="0" t="s">
        <v>5439</v>
      </c>
      <c r="H122" s="0" t="s">
        <v>5677</v>
      </c>
      <c r="I122" s="163" t="s">
        <v>5580</v>
      </c>
      <c r="J122" s="163"/>
      <c r="K122" s="163"/>
      <c r="L122" s="163"/>
    </row>
    <row r="123" customFormat="false" ht="15" hidden="false" customHeight="false" outlineLevel="0" collapsed="false">
      <c r="G123" s="0" t="s">
        <v>5451</v>
      </c>
      <c r="H123" s="0" t="s">
        <v>5678</v>
      </c>
      <c r="I123" s="163" t="s">
        <v>5580</v>
      </c>
      <c r="J123" s="163"/>
      <c r="K123" s="163"/>
      <c r="L123" s="163"/>
    </row>
    <row r="124" customFormat="false" ht="15" hidden="false" customHeight="false" outlineLevel="0" collapsed="false">
      <c r="G124" s="0" t="s">
        <v>5464</v>
      </c>
      <c r="H124" s="0" t="s">
        <v>5679</v>
      </c>
      <c r="I124" s="163" t="s">
        <v>5580</v>
      </c>
      <c r="J124" s="163"/>
      <c r="K124" s="163"/>
      <c r="L124" s="163"/>
    </row>
    <row r="125" customFormat="false" ht="15" hidden="false" customHeight="false" outlineLevel="0" collapsed="false">
      <c r="G125" s="0" t="s">
        <v>5476</v>
      </c>
      <c r="H125" s="0" t="s">
        <v>5680</v>
      </c>
      <c r="I125" s="163" t="s">
        <v>5580</v>
      </c>
      <c r="J125" s="163"/>
      <c r="K125" s="163"/>
      <c r="L125" s="163"/>
    </row>
    <row r="126" customFormat="false" ht="15" hidden="false" customHeight="false" outlineLevel="0" collapsed="false">
      <c r="G126" s="0" t="s">
        <v>5488</v>
      </c>
      <c r="H126" s="0" t="s">
        <v>5681</v>
      </c>
      <c r="I126" s="163" t="s">
        <v>5580</v>
      </c>
      <c r="J126" s="163"/>
      <c r="K126" s="163"/>
      <c r="L126" s="163"/>
    </row>
    <row r="127" customFormat="false" ht="15" hidden="false" customHeight="false" outlineLevel="0" collapsed="false">
      <c r="G127" s="0" t="s">
        <v>5498</v>
      </c>
      <c r="H127" s="0" t="s">
        <v>5682</v>
      </c>
      <c r="I127" s="163" t="s">
        <v>5580</v>
      </c>
      <c r="J127" s="163"/>
      <c r="K127" s="163"/>
      <c r="L127" s="163"/>
    </row>
    <row r="128" customFormat="false" ht="15" hidden="false" customHeight="false" outlineLevel="0" collapsed="false">
      <c r="G128" s="0" t="s">
        <v>5508</v>
      </c>
      <c r="H128" s="0" t="s">
        <v>5683</v>
      </c>
      <c r="I128" s="163" t="s">
        <v>5580</v>
      </c>
      <c r="J128" s="163"/>
      <c r="K128" s="163"/>
      <c r="L128" s="163"/>
    </row>
    <row r="129" customFormat="false" ht="15" hidden="false" customHeight="false" outlineLevel="0" collapsed="false">
      <c r="G129" s="0" t="s">
        <v>5518</v>
      </c>
      <c r="H129" s="0" t="s">
        <v>5684</v>
      </c>
      <c r="I129" s="163" t="s">
        <v>5580</v>
      </c>
      <c r="J129" s="163"/>
      <c r="K129" s="163"/>
      <c r="L129" s="163"/>
    </row>
    <row r="130" customFormat="false" ht="15" hidden="false" customHeight="false" outlineLevel="0" collapsed="false">
      <c r="G130" s="0" t="s">
        <v>5526</v>
      </c>
      <c r="H130" s="0" t="s">
        <v>5685</v>
      </c>
      <c r="I130" s="163" t="s">
        <v>5580</v>
      </c>
      <c r="J130" s="163"/>
      <c r="K130" s="163"/>
      <c r="L130" s="163"/>
    </row>
    <row r="131" customFormat="false" ht="15" hidden="false" customHeight="false" outlineLevel="0" collapsed="false">
      <c r="G131" s="0" t="s">
        <v>5534</v>
      </c>
      <c r="H131" s="0" t="s">
        <v>5686</v>
      </c>
      <c r="I131" s="163" t="s">
        <v>5580</v>
      </c>
      <c r="J131" s="163"/>
      <c r="K131" s="163"/>
      <c r="L131" s="163"/>
    </row>
    <row r="132" customFormat="false" ht="15" hidden="false" customHeight="false" outlineLevel="0" collapsed="false">
      <c r="G132" s="0" t="s">
        <v>5542</v>
      </c>
      <c r="H132" s="0" t="s">
        <v>5687</v>
      </c>
      <c r="I132" s="163" t="s">
        <v>5580</v>
      </c>
      <c r="J132" s="163"/>
      <c r="K132" s="163"/>
      <c r="L132" s="163"/>
    </row>
    <row r="133" customFormat="false" ht="15" hidden="false" customHeight="false" outlineLevel="0" collapsed="false">
      <c r="G133" s="0" t="s">
        <v>5324</v>
      </c>
      <c r="H133" s="0" t="s">
        <v>5688</v>
      </c>
      <c r="I133" s="163" t="s">
        <v>5580</v>
      </c>
      <c r="J133" s="163"/>
      <c r="K133" s="163"/>
      <c r="L133" s="163"/>
    </row>
    <row r="134" customFormat="false" ht="15" hidden="false" customHeight="false" outlineLevel="0" collapsed="false">
      <c r="G134" s="0" t="s">
        <v>5349</v>
      </c>
      <c r="H134" s="0" t="s">
        <v>5689</v>
      </c>
      <c r="I134" s="163" t="s">
        <v>5580</v>
      </c>
      <c r="J134" s="163"/>
      <c r="K134" s="163"/>
      <c r="L134" s="163"/>
    </row>
    <row r="135" customFormat="false" ht="15" hidden="false" customHeight="false" outlineLevel="0" collapsed="false">
      <c r="G135" s="0" t="s">
        <v>5372</v>
      </c>
      <c r="H135" s="0" t="s">
        <v>5690</v>
      </c>
      <c r="I135" s="163" t="s">
        <v>5580</v>
      </c>
      <c r="J135" s="163"/>
      <c r="K135" s="163"/>
      <c r="L135" s="163"/>
    </row>
    <row r="136" customFormat="false" ht="15" hidden="false" customHeight="false" outlineLevel="0" collapsed="false">
      <c r="G136" s="0" t="s">
        <v>5391</v>
      </c>
      <c r="H136" s="0" t="s">
        <v>5691</v>
      </c>
      <c r="I136" s="163" t="s">
        <v>5580</v>
      </c>
      <c r="J136" s="163"/>
      <c r="K136" s="163"/>
      <c r="L136" s="163"/>
    </row>
    <row r="137" customFormat="false" ht="15" hidden="false" customHeight="false" outlineLevel="0" collapsed="false">
      <c r="G137" s="0" t="s">
        <v>5410</v>
      </c>
      <c r="H137" s="0" t="s">
        <v>5692</v>
      </c>
      <c r="I137" s="163" t="s">
        <v>5580</v>
      </c>
      <c r="J137" s="163"/>
      <c r="K137" s="163"/>
      <c r="L137" s="163"/>
    </row>
    <row r="138" customFormat="false" ht="15" hidden="false" customHeight="false" outlineLevel="0" collapsed="false">
      <c r="G138" s="0" t="s">
        <v>5426</v>
      </c>
      <c r="H138" s="0" t="s">
        <v>5693</v>
      </c>
      <c r="I138" s="163" t="s">
        <v>5580</v>
      </c>
      <c r="J138" s="163"/>
      <c r="K138" s="163"/>
      <c r="L138" s="163"/>
    </row>
    <row r="139" customFormat="false" ht="15" hidden="false" customHeight="false" outlineLevel="0" collapsed="false">
      <c r="G139" s="0" t="s">
        <v>5440</v>
      </c>
      <c r="H139" s="0" t="s">
        <v>5694</v>
      </c>
      <c r="I139" s="163" t="s">
        <v>5580</v>
      </c>
      <c r="J139" s="163"/>
      <c r="K139" s="163"/>
      <c r="L139" s="163"/>
    </row>
    <row r="140" customFormat="false" ht="15" hidden="false" customHeight="false" outlineLevel="0" collapsed="false">
      <c r="G140" s="0" t="s">
        <v>5452</v>
      </c>
      <c r="H140" s="0" t="s">
        <v>5695</v>
      </c>
      <c r="I140" s="163" t="s">
        <v>5580</v>
      </c>
      <c r="J140" s="163"/>
      <c r="K140" s="163"/>
      <c r="L140" s="163"/>
    </row>
    <row r="141" customFormat="false" ht="15" hidden="false" customHeight="false" outlineLevel="0" collapsed="false">
      <c r="G141" s="0" t="s">
        <v>5465</v>
      </c>
      <c r="H141" s="0" t="s">
        <v>5696</v>
      </c>
      <c r="I141" s="163" t="s">
        <v>5580</v>
      </c>
      <c r="J141" s="163"/>
      <c r="K141" s="163"/>
      <c r="L141" s="163"/>
    </row>
    <row r="142" customFormat="false" ht="15" hidden="false" customHeight="false" outlineLevel="0" collapsed="false">
      <c r="G142" s="0" t="s">
        <v>5477</v>
      </c>
      <c r="H142" s="0" t="s">
        <v>5697</v>
      </c>
      <c r="I142" s="163" t="s">
        <v>5580</v>
      </c>
      <c r="J142" s="163"/>
      <c r="K142" s="163"/>
      <c r="L142" s="163"/>
    </row>
    <row r="143" customFormat="false" ht="15" hidden="false" customHeight="false" outlineLevel="0" collapsed="false">
      <c r="G143" s="0" t="s">
        <v>85</v>
      </c>
      <c r="H143" s="0" t="s">
        <v>5698</v>
      </c>
      <c r="I143" s="163" t="s">
        <v>5580</v>
      </c>
      <c r="J143" s="163"/>
      <c r="K143" s="163"/>
      <c r="L143" s="163"/>
    </row>
    <row r="144" customFormat="false" ht="15" hidden="false" customHeight="false" outlineLevel="0" collapsed="false">
      <c r="G144" s="0" t="s">
        <v>5499</v>
      </c>
      <c r="H144" s="0" t="s">
        <v>5699</v>
      </c>
      <c r="I144" s="163" t="s">
        <v>5580</v>
      </c>
      <c r="J144" s="163"/>
      <c r="K144" s="163"/>
      <c r="L144" s="163"/>
    </row>
    <row r="145" customFormat="false" ht="15" hidden="false" customHeight="false" outlineLevel="0" collapsed="false">
      <c r="G145" s="0" t="s">
        <v>5509</v>
      </c>
      <c r="H145" s="0" t="s">
        <v>5700</v>
      </c>
      <c r="I145" s="165" t="s">
        <v>5580</v>
      </c>
      <c r="J145" s="165"/>
      <c r="K145" s="165"/>
      <c r="L145" s="165"/>
    </row>
    <row r="146" customFormat="false" ht="15" hidden="false" customHeight="false" outlineLevel="0" collapsed="false">
      <c r="G146" s="0" t="s">
        <v>5519</v>
      </c>
      <c r="H146" s="0" t="s">
        <v>5701</v>
      </c>
      <c r="I146" s="163" t="s">
        <v>5580</v>
      </c>
      <c r="J146" s="163"/>
      <c r="K146" s="163"/>
      <c r="L146" s="163"/>
    </row>
    <row r="147" customFormat="false" ht="15" hidden="false" customHeight="false" outlineLevel="0" collapsed="false">
      <c r="G147" s="0" t="s">
        <v>5527</v>
      </c>
      <c r="H147" s="0" t="s">
        <v>5702</v>
      </c>
      <c r="I147" s="163" t="s">
        <v>5580</v>
      </c>
      <c r="J147" s="163"/>
      <c r="K147" s="163"/>
      <c r="L147" s="163"/>
    </row>
    <row r="148" customFormat="false" ht="15" hidden="false" customHeight="false" outlineLevel="0" collapsed="false">
      <c r="G148" s="0" t="s">
        <v>5535</v>
      </c>
      <c r="H148" s="0" t="s">
        <v>5703</v>
      </c>
      <c r="I148" s="163" t="s">
        <v>5580</v>
      </c>
      <c r="J148" s="163"/>
      <c r="K148" s="163"/>
      <c r="L148" s="163"/>
    </row>
    <row r="149" customFormat="false" ht="15" hidden="false" customHeight="false" outlineLevel="0" collapsed="false">
      <c r="G149" s="0" t="s">
        <v>5325</v>
      </c>
      <c r="H149" s="0" t="s">
        <v>5704</v>
      </c>
      <c r="I149" s="163" t="s">
        <v>5580</v>
      </c>
      <c r="J149" s="163" t="s">
        <v>5581</v>
      </c>
      <c r="K149" s="163"/>
      <c r="L149" s="163"/>
    </row>
    <row r="150" customFormat="false" ht="15" hidden="false" customHeight="false" outlineLevel="0" collapsed="false">
      <c r="G150" s="0" t="s">
        <v>5350</v>
      </c>
      <c r="H150" s="0" t="s">
        <v>5705</v>
      </c>
      <c r="I150" s="163" t="s">
        <v>5580</v>
      </c>
      <c r="J150" s="163" t="s">
        <v>5581</v>
      </c>
      <c r="K150" s="163"/>
      <c r="L150" s="163"/>
    </row>
    <row r="151" customFormat="false" ht="15" hidden="false" customHeight="false" outlineLevel="0" collapsed="false">
      <c r="G151" s="0" t="s">
        <v>5373</v>
      </c>
      <c r="H151" s="0" t="s">
        <v>5706</v>
      </c>
      <c r="I151" s="163" t="s">
        <v>5580</v>
      </c>
      <c r="J151" s="163"/>
      <c r="K151" s="163"/>
      <c r="L151" s="163"/>
    </row>
    <row r="152" customFormat="false" ht="15" hidden="false" customHeight="false" outlineLevel="0" collapsed="false">
      <c r="G152" s="0" t="s">
        <v>5392</v>
      </c>
      <c r="H152" s="0" t="s">
        <v>5707</v>
      </c>
      <c r="I152" s="163" t="s">
        <v>5580</v>
      </c>
      <c r="J152" s="163" t="s">
        <v>5581</v>
      </c>
      <c r="K152" s="163"/>
      <c r="L152" s="163"/>
    </row>
    <row r="153" customFormat="false" ht="15" hidden="false" customHeight="false" outlineLevel="0" collapsed="false">
      <c r="G153" s="0" t="s">
        <v>5411</v>
      </c>
      <c r="H153" s="0" t="s">
        <v>5708</v>
      </c>
      <c r="I153" s="163" t="s">
        <v>5580</v>
      </c>
      <c r="J153" s="163"/>
      <c r="K153" s="163"/>
      <c r="L153" s="163"/>
    </row>
    <row r="154" customFormat="false" ht="15" hidden="false" customHeight="false" outlineLevel="0" collapsed="false">
      <c r="G154" s="0" t="s">
        <v>5326</v>
      </c>
      <c r="H154" s="0" t="s">
        <v>5709</v>
      </c>
      <c r="I154" s="163" t="s">
        <v>5580</v>
      </c>
      <c r="J154" s="163"/>
      <c r="K154" s="163"/>
      <c r="L154" s="163"/>
    </row>
    <row r="155" customFormat="false" ht="15" hidden="false" customHeight="false" outlineLevel="0" collapsed="false">
      <c r="G155" s="0" t="s">
        <v>5351</v>
      </c>
      <c r="H155" s="0" t="s">
        <v>5710</v>
      </c>
      <c r="I155" s="163" t="s">
        <v>5580</v>
      </c>
      <c r="J155" s="163"/>
      <c r="K155" s="163"/>
      <c r="L155" s="163"/>
    </row>
    <row r="156" customFormat="false" ht="15" hidden="false" customHeight="false" outlineLevel="0" collapsed="false">
      <c r="G156" s="0" t="s">
        <v>5374</v>
      </c>
      <c r="H156" s="0" t="s">
        <v>5711</v>
      </c>
      <c r="I156" s="165" t="s">
        <v>5580</v>
      </c>
      <c r="J156" s="165" t="s">
        <v>5581</v>
      </c>
      <c r="K156" s="165" t="s">
        <v>5585</v>
      </c>
      <c r="L156" s="165"/>
    </row>
    <row r="157" customFormat="false" ht="15" hidden="false" customHeight="false" outlineLevel="0" collapsed="false">
      <c r="G157" s="0" t="s">
        <v>5393</v>
      </c>
      <c r="H157" s="0" t="s">
        <v>5712</v>
      </c>
      <c r="I157" s="163" t="s">
        <v>5580</v>
      </c>
      <c r="J157" s="163" t="s">
        <v>5581</v>
      </c>
      <c r="K157" s="163" t="s">
        <v>5585</v>
      </c>
      <c r="L157" s="163"/>
    </row>
    <row r="158" customFormat="false" ht="15" hidden="false" customHeight="false" outlineLevel="0" collapsed="false">
      <c r="G158" s="0" t="s">
        <v>5412</v>
      </c>
      <c r="H158" s="0" t="s">
        <v>5713</v>
      </c>
      <c r="I158" s="163" t="s">
        <v>5580</v>
      </c>
      <c r="J158" s="163"/>
      <c r="K158" s="163"/>
      <c r="L158" s="163"/>
    </row>
    <row r="159" customFormat="false" ht="15" hidden="false" customHeight="false" outlineLevel="0" collapsed="false">
      <c r="G159" s="0" t="s">
        <v>5427</v>
      </c>
      <c r="H159" s="0" t="s">
        <v>5714</v>
      </c>
      <c r="I159" s="163" t="s">
        <v>5580</v>
      </c>
      <c r="J159" s="163"/>
      <c r="K159" s="163"/>
      <c r="L159" s="163"/>
    </row>
    <row r="160" customFormat="false" ht="15" hidden="false" customHeight="false" outlineLevel="0" collapsed="false">
      <c r="G160" s="0" t="s">
        <v>5441</v>
      </c>
      <c r="H160" s="0" t="s">
        <v>5715</v>
      </c>
      <c r="I160" s="163" t="s">
        <v>5580</v>
      </c>
      <c r="J160" s="163" t="s">
        <v>5581</v>
      </c>
      <c r="K160" s="163" t="s">
        <v>5585</v>
      </c>
      <c r="L160" s="163"/>
    </row>
    <row r="161" customFormat="false" ht="15" hidden="false" customHeight="false" outlineLevel="0" collapsed="false">
      <c r="G161" s="0" t="s">
        <v>5453</v>
      </c>
      <c r="H161" s="0" t="s">
        <v>5716</v>
      </c>
      <c r="I161" s="163" t="s">
        <v>5580</v>
      </c>
      <c r="J161" s="163"/>
      <c r="K161" s="163" t="s">
        <v>5585</v>
      </c>
      <c r="L161" s="163"/>
    </row>
    <row r="162" customFormat="false" ht="15" hidden="false" customHeight="false" outlineLevel="0" collapsed="false">
      <c r="G162" s="0" t="s">
        <v>5466</v>
      </c>
      <c r="H162" s="0" t="s">
        <v>5717</v>
      </c>
      <c r="I162" s="163" t="s">
        <v>5580</v>
      </c>
      <c r="J162" s="163" t="s">
        <v>5581</v>
      </c>
      <c r="K162" s="163" t="s">
        <v>5585</v>
      </c>
      <c r="L162" s="163"/>
    </row>
    <row r="163" customFormat="false" ht="15" hidden="false" customHeight="false" outlineLevel="0" collapsed="false">
      <c r="G163" s="0" t="s">
        <v>5478</v>
      </c>
      <c r="H163" s="0" t="s">
        <v>5718</v>
      </c>
      <c r="I163" s="163" t="s">
        <v>5580</v>
      </c>
      <c r="J163" s="163" t="s">
        <v>5581</v>
      </c>
      <c r="K163" s="163" t="s">
        <v>5585</v>
      </c>
      <c r="L163" s="163"/>
    </row>
    <row r="164" customFormat="false" ht="15" hidden="false" customHeight="false" outlineLevel="0" collapsed="false">
      <c r="G164" s="0" t="s">
        <v>5489</v>
      </c>
      <c r="H164" s="0" t="s">
        <v>5719</v>
      </c>
      <c r="I164" s="163" t="s">
        <v>5580</v>
      </c>
      <c r="J164" s="163" t="s">
        <v>5581</v>
      </c>
      <c r="K164" s="163" t="s">
        <v>5585</v>
      </c>
      <c r="L164" s="163"/>
    </row>
    <row r="165" customFormat="false" ht="15" hidden="false" customHeight="false" outlineLevel="0" collapsed="false">
      <c r="G165" s="0" t="s">
        <v>5500</v>
      </c>
      <c r="H165" s="0" t="s">
        <v>5720</v>
      </c>
      <c r="I165" s="163" t="s">
        <v>5580</v>
      </c>
      <c r="J165" s="163" t="s">
        <v>5581</v>
      </c>
      <c r="K165" s="163" t="s">
        <v>5585</v>
      </c>
      <c r="L165" s="163"/>
    </row>
    <row r="166" customFormat="false" ht="15" hidden="false" customHeight="false" outlineLevel="0" collapsed="false">
      <c r="G166" s="0" t="s">
        <v>5510</v>
      </c>
      <c r="H166" s="0" t="s">
        <v>5721</v>
      </c>
      <c r="I166" s="163" t="s">
        <v>5580</v>
      </c>
      <c r="J166" s="163" t="s">
        <v>5581</v>
      </c>
      <c r="K166" s="163" t="s">
        <v>5585</v>
      </c>
      <c r="L166" s="163"/>
    </row>
    <row r="167" customFormat="false" ht="15" hidden="false" customHeight="false" outlineLevel="0" collapsed="false">
      <c r="G167" s="0" t="s">
        <v>5520</v>
      </c>
      <c r="H167" s="0" t="s">
        <v>5722</v>
      </c>
      <c r="I167" s="163" t="s">
        <v>5580</v>
      </c>
      <c r="J167" s="163"/>
      <c r="K167" s="163"/>
      <c r="L167" s="163"/>
    </row>
    <row r="168" customFormat="false" ht="15" hidden="false" customHeight="false" outlineLevel="0" collapsed="false">
      <c r="G168" s="0" t="s">
        <v>5528</v>
      </c>
      <c r="H168" s="0" t="s">
        <v>5723</v>
      </c>
      <c r="I168" s="163" t="s">
        <v>5580</v>
      </c>
      <c r="J168" s="163"/>
      <c r="K168" s="163"/>
      <c r="L168" s="163"/>
    </row>
    <row r="169" customFormat="false" ht="15" hidden="false" customHeight="false" outlineLevel="0" collapsed="false">
      <c r="G169" s="0" t="s">
        <v>5536</v>
      </c>
      <c r="H169" s="0" t="s">
        <v>5724</v>
      </c>
      <c r="I169" s="163" t="s">
        <v>5580</v>
      </c>
      <c r="J169" s="163"/>
      <c r="K169" s="163"/>
      <c r="L169" s="163"/>
    </row>
    <row r="170" customFormat="false" ht="15" hidden="false" customHeight="false" outlineLevel="0" collapsed="false">
      <c r="G170" s="0" t="s">
        <v>5327</v>
      </c>
      <c r="H170" s="0" t="s">
        <v>5725</v>
      </c>
      <c r="I170" s="163" t="s">
        <v>5580</v>
      </c>
      <c r="J170" s="163"/>
      <c r="K170" s="163" t="s">
        <v>5585</v>
      </c>
      <c r="L170" s="163"/>
    </row>
    <row r="171" customFormat="false" ht="15" hidden="false" customHeight="false" outlineLevel="0" collapsed="false">
      <c r="G171" s="0" t="s">
        <v>5352</v>
      </c>
      <c r="H171" s="0" t="s">
        <v>5726</v>
      </c>
      <c r="I171" s="163" t="s">
        <v>5580</v>
      </c>
      <c r="J171" s="163"/>
      <c r="K171" s="163"/>
      <c r="L171" s="163"/>
    </row>
    <row r="172" customFormat="false" ht="15" hidden="false" customHeight="false" outlineLevel="0" collapsed="false">
      <c r="G172" s="0" t="s">
        <v>5375</v>
      </c>
      <c r="H172" s="0" t="s">
        <v>5727</v>
      </c>
      <c r="I172" s="163" t="s">
        <v>5580</v>
      </c>
      <c r="J172" s="163"/>
      <c r="K172" s="163"/>
      <c r="L172" s="163"/>
    </row>
    <row r="173" customFormat="false" ht="15" hidden="false" customHeight="false" outlineLevel="0" collapsed="false">
      <c r="G173" s="0" t="s">
        <v>5394</v>
      </c>
      <c r="H173" s="0" t="s">
        <v>5728</v>
      </c>
      <c r="I173" s="163" t="s">
        <v>5580</v>
      </c>
      <c r="J173" s="163"/>
      <c r="K173" s="163"/>
      <c r="L173" s="163"/>
    </row>
    <row r="174" customFormat="false" ht="15" hidden="false" customHeight="false" outlineLevel="0" collapsed="false">
      <c r="G174" s="0" t="s">
        <v>5413</v>
      </c>
      <c r="H174" s="0" t="s">
        <v>5729</v>
      </c>
      <c r="I174" s="163" t="s">
        <v>5580</v>
      </c>
      <c r="J174" s="163"/>
      <c r="K174" s="163"/>
      <c r="L174" s="163"/>
    </row>
    <row r="175" customFormat="false" ht="15" hidden="false" customHeight="false" outlineLevel="0" collapsed="false">
      <c r="G175" s="0" t="s">
        <v>5428</v>
      </c>
      <c r="H175" s="0" t="s">
        <v>5730</v>
      </c>
      <c r="I175" s="163" t="s">
        <v>5580</v>
      </c>
      <c r="J175" s="163"/>
      <c r="K175" s="163"/>
      <c r="L175" s="163"/>
    </row>
    <row r="176" customFormat="false" ht="15" hidden="false" customHeight="false" outlineLevel="0" collapsed="false">
      <c r="G176" s="0" t="s">
        <v>5442</v>
      </c>
      <c r="H176" s="0" t="s">
        <v>5731</v>
      </c>
      <c r="I176" s="163" t="s">
        <v>5580</v>
      </c>
      <c r="J176" s="163"/>
      <c r="K176" s="163"/>
      <c r="L176" s="163"/>
    </row>
    <row r="177" customFormat="false" ht="15" hidden="false" customHeight="false" outlineLevel="0" collapsed="false">
      <c r="G177" s="0" t="s">
        <v>5454</v>
      </c>
      <c r="H177" s="0" t="s">
        <v>5732</v>
      </c>
      <c r="I177" s="163" t="s">
        <v>5580</v>
      </c>
      <c r="J177" s="163"/>
      <c r="K177" s="163"/>
      <c r="L177" s="163"/>
    </row>
    <row r="178" customFormat="false" ht="15" hidden="false" customHeight="false" outlineLevel="0" collapsed="false">
      <c r="G178" s="0" t="s">
        <v>5467</v>
      </c>
      <c r="H178" s="0" t="s">
        <v>5733</v>
      </c>
      <c r="I178" s="163" t="s">
        <v>5580</v>
      </c>
      <c r="J178" s="163"/>
      <c r="K178" s="163"/>
      <c r="L178" s="163"/>
    </row>
    <row r="179" customFormat="false" ht="15" hidden="false" customHeight="false" outlineLevel="0" collapsed="false">
      <c r="G179" s="0" t="s">
        <v>5479</v>
      </c>
      <c r="H179" s="0" t="s">
        <v>5734</v>
      </c>
      <c r="I179" s="163" t="s">
        <v>5580</v>
      </c>
      <c r="J179" s="163"/>
      <c r="K179" s="163"/>
      <c r="L179" s="163"/>
    </row>
    <row r="180" customFormat="false" ht="15" hidden="false" customHeight="false" outlineLevel="0" collapsed="false">
      <c r="G180" s="0" t="s">
        <v>5328</v>
      </c>
      <c r="H180" s="0" t="s">
        <v>5735</v>
      </c>
      <c r="I180" s="163" t="s">
        <v>5580</v>
      </c>
      <c r="J180" s="163" t="s">
        <v>5581</v>
      </c>
      <c r="K180" s="163"/>
      <c r="L180" s="163"/>
    </row>
    <row r="181" customFormat="false" ht="15" hidden="false" customHeight="false" outlineLevel="0" collapsed="false">
      <c r="G181" s="0" t="s">
        <v>5353</v>
      </c>
      <c r="H181" s="0" t="s">
        <v>5736</v>
      </c>
      <c r="I181" s="163" t="s">
        <v>5580</v>
      </c>
      <c r="J181" s="163" t="s">
        <v>5581</v>
      </c>
      <c r="K181" s="163"/>
      <c r="L181" s="163"/>
    </row>
    <row r="182" customFormat="false" ht="15" hidden="false" customHeight="false" outlineLevel="0" collapsed="false">
      <c r="G182" s="0" t="s">
        <v>5376</v>
      </c>
      <c r="H182" s="0" t="s">
        <v>5737</v>
      </c>
      <c r="I182" s="163" t="s">
        <v>5580</v>
      </c>
      <c r="J182" s="163" t="s">
        <v>5581</v>
      </c>
      <c r="K182" s="163"/>
      <c r="L182" s="163"/>
    </row>
    <row r="183" customFormat="false" ht="15" hidden="false" customHeight="false" outlineLevel="0" collapsed="false">
      <c r="G183" s="0" t="s">
        <v>5395</v>
      </c>
      <c r="H183" s="0" t="s">
        <v>5738</v>
      </c>
      <c r="I183" s="165" t="s">
        <v>5580</v>
      </c>
      <c r="J183" s="165"/>
      <c r="K183" s="165"/>
      <c r="L183" s="165"/>
    </row>
    <row r="184" customFormat="false" ht="15" hidden="false" customHeight="false" outlineLevel="0" collapsed="false">
      <c r="G184" s="0" t="s">
        <v>5414</v>
      </c>
      <c r="H184" s="0" t="s">
        <v>5739</v>
      </c>
      <c r="I184" s="163" t="s">
        <v>5580</v>
      </c>
      <c r="J184" s="163" t="s">
        <v>5581</v>
      </c>
      <c r="K184" s="163"/>
      <c r="L184" s="163"/>
    </row>
    <row r="185" customFormat="false" ht="15" hidden="false" customHeight="false" outlineLevel="0" collapsed="false">
      <c r="G185" s="0" t="s">
        <v>5429</v>
      </c>
      <c r="H185" s="0" t="s">
        <v>5740</v>
      </c>
      <c r="I185" s="163" t="s">
        <v>5580</v>
      </c>
      <c r="J185" s="163" t="s">
        <v>5581</v>
      </c>
      <c r="K185" s="163"/>
      <c r="L185" s="163"/>
    </row>
    <row r="186" customFormat="false" ht="15" hidden="false" customHeight="false" outlineLevel="0" collapsed="false">
      <c r="G186" s="0" t="s">
        <v>5443</v>
      </c>
      <c r="H186" s="0" t="s">
        <v>5741</v>
      </c>
      <c r="I186" s="163" t="s">
        <v>5580</v>
      </c>
      <c r="J186" s="163" t="s">
        <v>5581</v>
      </c>
      <c r="K186" s="163"/>
      <c r="L186" s="163"/>
    </row>
    <row r="187" customFormat="false" ht="15" hidden="false" customHeight="false" outlineLevel="0" collapsed="false">
      <c r="G187" s="0" t="s">
        <v>5455</v>
      </c>
      <c r="H187" s="0" t="s">
        <v>5742</v>
      </c>
      <c r="I187" s="163" t="s">
        <v>5580</v>
      </c>
      <c r="J187" s="163" t="s">
        <v>5581</v>
      </c>
      <c r="K187" s="163"/>
      <c r="L187" s="163"/>
    </row>
    <row r="188" customFormat="false" ht="15" hidden="false" customHeight="false" outlineLevel="0" collapsed="false">
      <c r="G188" s="0" t="s">
        <v>5329</v>
      </c>
      <c r="H188" s="0" t="s">
        <v>5743</v>
      </c>
      <c r="I188" s="158" t="s">
        <v>5580</v>
      </c>
      <c r="J188" s="163" t="s">
        <v>5581</v>
      </c>
      <c r="K188" s="166"/>
      <c r="L188" s="166"/>
    </row>
    <row r="189" customFormat="false" ht="15" hidden="false" customHeight="false" outlineLevel="0" collapsed="false">
      <c r="G189" s="0" t="s">
        <v>5330</v>
      </c>
      <c r="H189" s="0" t="s">
        <v>5744</v>
      </c>
      <c r="I189" s="165" t="s">
        <v>5580</v>
      </c>
      <c r="J189" s="166"/>
      <c r="K189" s="166"/>
      <c r="L189" s="166"/>
    </row>
    <row r="190" customFormat="false" ht="15" hidden="false" customHeight="false" outlineLevel="0" collapsed="false">
      <c r="G190" s="0" t="s">
        <v>5354</v>
      </c>
      <c r="H190" s="0" t="s">
        <v>5745</v>
      </c>
      <c r="I190" s="163" t="s">
        <v>5580</v>
      </c>
      <c r="J190" s="165" t="s">
        <v>5581</v>
      </c>
      <c r="K190" s="166"/>
      <c r="L190" s="166"/>
    </row>
    <row r="191" customFormat="false" ht="15" hidden="false" customHeight="false" outlineLevel="0" collapsed="false">
      <c r="G191" s="0" t="s">
        <v>5331</v>
      </c>
      <c r="H191" s="0" t="s">
        <v>5746</v>
      </c>
      <c r="I191" s="165" t="s">
        <v>5580</v>
      </c>
      <c r="J191" s="166"/>
      <c r="K191" s="166"/>
      <c r="L191" s="166"/>
    </row>
    <row r="192" customFormat="false" ht="15" hidden="false" customHeight="false" outlineLevel="0" collapsed="false">
      <c r="G192" s="0" t="s">
        <v>5355</v>
      </c>
      <c r="H192" s="0" t="s">
        <v>5747</v>
      </c>
      <c r="I192" s="165" t="s">
        <v>5580</v>
      </c>
      <c r="J192" s="165" t="s">
        <v>5581</v>
      </c>
      <c r="K192" s="165"/>
      <c r="L192" s="166"/>
    </row>
    <row r="193" customFormat="false" ht="15" hidden="false" customHeight="false" outlineLevel="0" collapsed="false">
      <c r="G193" s="0" t="s">
        <v>5377</v>
      </c>
      <c r="H193" s="0" t="s">
        <v>5748</v>
      </c>
      <c r="I193" s="165" t="s">
        <v>5580</v>
      </c>
      <c r="J193" s="165" t="s">
        <v>5581</v>
      </c>
      <c r="K193" s="165" t="s">
        <v>5585</v>
      </c>
      <c r="L193" s="166"/>
    </row>
    <row r="194" customFormat="false" ht="15" hidden="false" customHeight="false" outlineLevel="0" collapsed="false">
      <c r="G194" s="0" t="s">
        <v>5396</v>
      </c>
      <c r="H194" s="0" t="s">
        <v>5749</v>
      </c>
      <c r="I194" s="165" t="s">
        <v>5580</v>
      </c>
      <c r="J194" s="165"/>
      <c r="K194" s="165" t="s">
        <v>5585</v>
      </c>
      <c r="L194" s="166"/>
    </row>
    <row r="195" customFormat="false" ht="15" hidden="false" customHeight="false" outlineLevel="0" collapsed="false">
      <c r="G195" s="0" t="s">
        <v>5415</v>
      </c>
      <c r="H195" s="0" t="s">
        <v>5750</v>
      </c>
      <c r="I195" s="165" t="s">
        <v>5580</v>
      </c>
      <c r="J195" s="165" t="s">
        <v>5581</v>
      </c>
      <c r="K195" s="165"/>
      <c r="L195" s="166"/>
    </row>
    <row r="196" customFormat="false" ht="15" hidden="false" customHeight="false" outlineLevel="0" collapsed="false">
      <c r="G196" s="0" t="s">
        <v>5332</v>
      </c>
      <c r="H196" s="0" t="s">
        <v>5751</v>
      </c>
      <c r="I196" s="165" t="s">
        <v>5580</v>
      </c>
      <c r="J196" s="165" t="s">
        <v>5581</v>
      </c>
      <c r="K196" s="165"/>
      <c r="L196" s="166"/>
    </row>
    <row r="197" customFormat="false" ht="15" hidden="false" customHeight="false" outlineLevel="0" collapsed="false">
      <c r="G197" s="0" t="s">
        <v>5356</v>
      </c>
      <c r="H197" s="0" t="s">
        <v>5752</v>
      </c>
      <c r="I197" s="165" t="s">
        <v>5580</v>
      </c>
      <c r="J197" s="165" t="s">
        <v>5581</v>
      </c>
      <c r="K197" s="165" t="s">
        <v>5585</v>
      </c>
      <c r="L197" s="166"/>
    </row>
    <row r="198" customFormat="false" ht="15" hidden="false" customHeight="false" outlineLevel="0" collapsed="false">
      <c r="G198" s="0" t="s">
        <v>5378</v>
      </c>
      <c r="H198" s="0" t="s">
        <v>5753</v>
      </c>
      <c r="I198" s="165"/>
      <c r="J198" s="165"/>
      <c r="K198" s="165"/>
      <c r="L198" s="165" t="s">
        <v>5588</v>
      </c>
    </row>
    <row r="199" customFormat="false" ht="15" hidden="false" customHeight="false" outlineLevel="0" collapsed="false">
      <c r="G199" s="0" t="s">
        <v>5397</v>
      </c>
      <c r="H199" s="0" t="s">
        <v>5754</v>
      </c>
      <c r="I199" s="165"/>
      <c r="J199" s="165" t="s">
        <v>5581</v>
      </c>
      <c r="K199" s="165" t="s">
        <v>5585</v>
      </c>
      <c r="L199" s="163" t="s">
        <v>5588</v>
      </c>
    </row>
    <row r="200" customFormat="false" ht="15" hidden="false" customHeight="false" outlineLevel="0" collapsed="false">
      <c r="G200" s="0" t="s">
        <v>5333</v>
      </c>
      <c r="H200" s="0" t="s">
        <v>5755</v>
      </c>
      <c r="I200" s="165" t="s">
        <v>5580</v>
      </c>
      <c r="J200" s="165" t="s">
        <v>5581</v>
      </c>
      <c r="K200" s="165" t="s">
        <v>5585</v>
      </c>
      <c r="L200" s="166"/>
    </row>
    <row r="201" customFormat="false" ht="15" hidden="false" customHeight="false" outlineLevel="0" collapsed="false">
      <c r="G201" s="0" t="s">
        <v>5357</v>
      </c>
      <c r="H201" s="0" t="s">
        <v>5756</v>
      </c>
      <c r="I201" s="165" t="s">
        <v>5580</v>
      </c>
      <c r="J201" s="165" t="s">
        <v>5581</v>
      </c>
      <c r="K201" s="165" t="s">
        <v>5585</v>
      </c>
      <c r="L201" s="166"/>
    </row>
    <row r="202" customFormat="false" ht="15" hidden="false" customHeight="false" outlineLevel="0" collapsed="false">
      <c r="G202" s="0" t="s">
        <v>5334</v>
      </c>
      <c r="H202" s="0" t="s">
        <v>5757</v>
      </c>
      <c r="I202" s="165" t="s">
        <v>5580</v>
      </c>
      <c r="J202" s="165" t="s">
        <v>5581</v>
      </c>
      <c r="K202" s="165"/>
      <c r="L202" s="166"/>
    </row>
    <row r="203" customFormat="false" ht="15" hidden="false" customHeight="false" outlineLevel="0" collapsed="false">
      <c r="G203" s="0" t="s">
        <v>5358</v>
      </c>
      <c r="H203" s="0" t="s">
        <v>5758</v>
      </c>
      <c r="I203" s="165" t="s">
        <v>5580</v>
      </c>
      <c r="J203" s="165" t="s">
        <v>5581</v>
      </c>
      <c r="K203" s="165"/>
      <c r="L203" s="166"/>
    </row>
    <row r="204" customFormat="false" ht="15" hidden="false" customHeight="false" outlineLevel="0" collapsed="false">
      <c r="G204" s="0" t="s">
        <v>5379</v>
      </c>
      <c r="H204" s="0" t="s">
        <v>5759</v>
      </c>
      <c r="I204" s="165" t="s">
        <v>5580</v>
      </c>
      <c r="J204" s="165" t="s">
        <v>5581</v>
      </c>
      <c r="K204" s="165" t="s">
        <v>5585</v>
      </c>
      <c r="L204" s="166"/>
    </row>
    <row r="205" customFormat="false" ht="15" hidden="false" customHeight="false" outlineLevel="0" collapsed="false">
      <c r="G205" s="0" t="s">
        <v>5398</v>
      </c>
      <c r="H205" s="0" t="s">
        <v>5760</v>
      </c>
      <c r="I205" s="165" t="s">
        <v>5580</v>
      </c>
      <c r="J205" s="165" t="s">
        <v>5581</v>
      </c>
      <c r="K205" s="165" t="s">
        <v>5585</v>
      </c>
      <c r="L205" s="166"/>
    </row>
    <row r="206" customFormat="false" ht="15" hidden="false" customHeight="false" outlineLevel="0" collapsed="false">
      <c r="G206" s="0" t="s">
        <v>5335</v>
      </c>
      <c r="H206" s="0" t="s">
        <v>5761</v>
      </c>
      <c r="I206" s="165" t="s">
        <v>5580</v>
      </c>
      <c r="J206" s="165" t="s">
        <v>5581</v>
      </c>
      <c r="K206" s="165"/>
      <c r="L206" s="166"/>
    </row>
    <row r="207" customFormat="false" ht="15" hidden="false" customHeight="false" outlineLevel="0" collapsed="false">
      <c r="G207" s="0" t="s">
        <v>5359</v>
      </c>
      <c r="H207" s="0" t="s">
        <v>5762</v>
      </c>
      <c r="I207" s="165" t="s">
        <v>5580</v>
      </c>
      <c r="J207" s="165" t="s">
        <v>5581</v>
      </c>
      <c r="K207" s="165" t="s">
        <v>5585</v>
      </c>
      <c r="L207" s="166"/>
    </row>
    <row r="208" customFormat="false" ht="15" hidden="false" customHeight="false" outlineLevel="0" collapsed="false">
      <c r="G208" s="0" t="s">
        <v>5380</v>
      </c>
      <c r="H208" s="0" t="s">
        <v>5763</v>
      </c>
      <c r="I208" s="165" t="s">
        <v>5580</v>
      </c>
      <c r="J208" s="165" t="s">
        <v>5581</v>
      </c>
      <c r="K208" s="165" t="s">
        <v>5585</v>
      </c>
      <c r="L208" s="166"/>
    </row>
    <row r="209" customFormat="false" ht="15" hidden="false" customHeight="false" outlineLevel="0" collapsed="false">
      <c r="G209" s="0" t="s">
        <v>5336</v>
      </c>
      <c r="H209" s="0" t="s">
        <v>5764</v>
      </c>
      <c r="I209" s="165" t="s">
        <v>5580</v>
      </c>
      <c r="J209" s="165"/>
      <c r="K209" s="165"/>
      <c r="L209" s="166"/>
    </row>
    <row r="210" customFormat="false" ht="15" hidden="false" customHeight="false" outlineLevel="0" collapsed="false">
      <c r="G210" s="0" t="s">
        <v>5360</v>
      </c>
      <c r="H210" s="0" t="s">
        <v>5765</v>
      </c>
      <c r="I210" s="165" t="s">
        <v>5580</v>
      </c>
      <c r="J210" s="165" t="s">
        <v>5581</v>
      </c>
      <c r="K210" s="165" t="s">
        <v>5585</v>
      </c>
      <c r="L210" s="166"/>
    </row>
    <row r="211" customFormat="false" ht="15" hidden="false" customHeight="false" outlineLevel="0" collapsed="false">
      <c r="G211" s="0" t="s">
        <v>5381</v>
      </c>
      <c r="H211" s="0" t="s">
        <v>5766</v>
      </c>
      <c r="I211" s="165" t="s">
        <v>5580</v>
      </c>
      <c r="J211" s="165" t="s">
        <v>5581</v>
      </c>
      <c r="K211" s="165" t="s">
        <v>5585</v>
      </c>
      <c r="L211" s="163"/>
    </row>
    <row r="212" customFormat="false" ht="15" hidden="false" customHeight="false" outlineLevel="0" collapsed="false">
      <c r="G212" s="0" t="s">
        <v>5399</v>
      </c>
      <c r="H212" s="0" t="s">
        <v>5767</v>
      </c>
      <c r="I212" s="165"/>
      <c r="J212" s="165"/>
      <c r="K212" s="165"/>
      <c r="L212" s="165" t="s">
        <v>5588</v>
      </c>
    </row>
    <row r="213" customFormat="false" ht="15" hidden="false" customHeight="false" outlineLevel="0" collapsed="false">
      <c r="G213" s="0" t="s">
        <v>5337</v>
      </c>
      <c r="H213" s="0" t="s">
        <v>5768</v>
      </c>
      <c r="I213" s="165" t="s">
        <v>5580</v>
      </c>
      <c r="J213" s="165" t="s">
        <v>5581</v>
      </c>
      <c r="K213" s="165"/>
      <c r="L213" s="166"/>
    </row>
    <row r="214" customFormat="false" ht="15" hidden="false" customHeight="false" outlineLevel="0" collapsed="false">
      <c r="G214" s="0" t="s">
        <v>5361</v>
      </c>
      <c r="H214" s="0" t="s">
        <v>5769</v>
      </c>
      <c r="I214" s="165" t="s">
        <v>5580</v>
      </c>
      <c r="J214" s="165" t="s">
        <v>5581</v>
      </c>
      <c r="K214" s="165"/>
      <c r="L214" s="166"/>
    </row>
    <row r="215" customFormat="false" ht="15" hidden="false" customHeight="false" outlineLevel="0" collapsed="false">
      <c r="G215" s="0" t="s">
        <v>5382</v>
      </c>
      <c r="H215" s="0" t="s">
        <v>5770</v>
      </c>
      <c r="I215" s="165" t="s">
        <v>5580</v>
      </c>
      <c r="J215" s="167" t="s">
        <v>5581</v>
      </c>
      <c r="K215" s="165"/>
      <c r="L215" s="166"/>
    </row>
    <row r="216" customFormat="false" ht="15" hidden="false" customHeight="false" outlineLevel="0" collapsed="false">
      <c r="G216" s="0" t="s">
        <v>5400</v>
      </c>
      <c r="H216" s="0" t="s">
        <v>5771</v>
      </c>
      <c r="I216" s="165" t="s">
        <v>5580</v>
      </c>
      <c r="J216" s="165" t="s">
        <v>5581</v>
      </c>
      <c r="K216" s="165"/>
      <c r="L216" s="166"/>
    </row>
    <row r="217" customFormat="false" ht="15" hidden="false" customHeight="false" outlineLevel="0" collapsed="false">
      <c r="G217" s="0" t="s">
        <v>5416</v>
      </c>
      <c r="H217" s="0" t="s">
        <v>5772</v>
      </c>
      <c r="I217" s="165" t="s">
        <v>5580</v>
      </c>
      <c r="J217" s="165" t="s">
        <v>5581</v>
      </c>
      <c r="K217" s="165"/>
      <c r="L217" s="166"/>
    </row>
    <row r="218" customFormat="false" ht="15" hidden="false" customHeight="false" outlineLevel="0" collapsed="false">
      <c r="G218" s="0" t="s">
        <v>5430</v>
      </c>
      <c r="H218" s="0" t="s">
        <v>5773</v>
      </c>
      <c r="I218" s="165" t="s">
        <v>5580</v>
      </c>
      <c r="J218" s="165" t="s">
        <v>5581</v>
      </c>
      <c r="K218" s="165"/>
      <c r="L218" s="166"/>
    </row>
    <row r="219" customFormat="false" ht="15" hidden="false" customHeight="false" outlineLevel="0" collapsed="false">
      <c r="G219" s="0" t="s">
        <v>5338</v>
      </c>
      <c r="H219" s="0" t="s">
        <v>5559</v>
      </c>
      <c r="I219" s="165" t="s">
        <v>5580</v>
      </c>
      <c r="J219" s="165"/>
      <c r="K219" s="165" t="s">
        <v>5585</v>
      </c>
      <c r="L219" s="166"/>
    </row>
    <row r="220" customFormat="false" ht="15" hidden="false" customHeight="false" outlineLevel="0" collapsed="false">
      <c r="G220" s="0" t="s">
        <v>5362</v>
      </c>
      <c r="H220" s="0" t="s">
        <v>5774</v>
      </c>
      <c r="I220" s="165" t="s">
        <v>5580</v>
      </c>
      <c r="J220" s="165"/>
      <c r="K220" s="167" t="s">
        <v>5585</v>
      </c>
      <c r="L220" s="166"/>
    </row>
    <row r="221" customFormat="false" ht="15" hidden="false" customHeight="false" outlineLevel="0" collapsed="false">
      <c r="G221" s="0" t="s">
        <v>5339</v>
      </c>
      <c r="H221" s="0" t="s">
        <v>5775</v>
      </c>
      <c r="I221" s="163" t="s">
        <v>5580</v>
      </c>
      <c r="J221" s="166"/>
      <c r="K221" s="167" t="s">
        <v>5585</v>
      </c>
      <c r="L221" s="166"/>
    </row>
    <row r="222" customFormat="false" ht="15" hidden="false" customHeight="false" outlineLevel="0" collapsed="false">
      <c r="G222" s="156" t="s">
        <v>5776</v>
      </c>
      <c r="H222" s="0" t="s">
        <v>5317</v>
      </c>
      <c r="I222" s="168"/>
      <c r="J222" s="168"/>
      <c r="K222" s="168"/>
      <c r="L222" s="168"/>
    </row>
  </sheetData>
  <dataValidations count="1">
    <dataValidation allowBlank="true" errorStyle="stop" operator="between" showDropDown="false" showErrorMessage="true" showInputMessage="true" sqref="N29:N33" type="list">
      <formula1>VALOR__DOCUMENTAL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Props1.xml><?xml version="1.0" encoding="utf-8"?>
<ds:datastoreItem xmlns:ds="http://schemas.openxmlformats.org/officeDocument/2006/customXml" ds:itemID="{E28CB3E0-8A74-4CE2-9A3A-75EAD1B52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894DF-177F-431C-8FF4-F5C6F47BF3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8C471B-020C-42C1-AE30-5A6C062A35AA}">
  <ds:schemaRefs>
    <ds:schemaRef ds:uri="http://schemas.microsoft.com/office/2006/metadata/properties"/>
    <ds:schemaRef ds:uri="http://www.w3.org/XML/1998/namespace"/>
    <ds:schemaRef ds:uri="http://purl.org/dc/elements/1.1/"/>
    <ds:schemaRef ds:uri="d0b664d8-6db7-42e5-a536-11f1146fb191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d35c3eee-87c5-428e-a721-e6dae76e62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2011-06-15T18:07:32Z</dcterms:created>
  <dc:creator>rogp661s</dc:creator>
  <dc:description/>
  <dc:language>es-MX</dc:language>
  <cp:lastModifiedBy/>
  <cp:lastPrinted>2025-01-13T12:50:47Z</cp:lastPrinted>
  <dcterms:modified xsi:type="dcterms:W3CDTF">2025-01-13T14:57:04Z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